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supuesto- Secre\Desktop\Compartido-Planeación\DOCUMENTOS OFICIALES\2025\SEPLADER 2025\DECRETO 203 FAFEF 2025 ISSSPEG\FORMATO EXCEL\"/>
    </mc:Choice>
  </mc:AlternateContent>
  <xr:revisionPtr revIDLastSave="0" documentId="13_ncr:1_{C2A3B5D9-9CFF-4763-996B-D3E28FBEFD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POA 2024" sheetId="1" r:id="rId1"/>
  </sheets>
  <externalReferences>
    <externalReference r:id="rId2"/>
    <externalReference r:id="rId3"/>
  </externalReferences>
  <definedNames>
    <definedName name="_">#REF!</definedName>
    <definedName name="__xlnm.Print_Area_1">#REF!</definedName>
    <definedName name="__xlnm.Print_Area_2">#REF!</definedName>
    <definedName name="__xlnm.Print_Area_3">#REF!</definedName>
    <definedName name="A">#REF!</definedName>
    <definedName name="AA">#REF!</definedName>
    <definedName name="AAA">#REF!</definedName>
    <definedName name="AAAAA">#REF!</definedName>
    <definedName name="aaaaaaa">#REF!</definedName>
    <definedName name="AAAB">#REF!</definedName>
    <definedName name="ABCDH">#REF!</definedName>
    <definedName name="ABRIL2">#REF!</definedName>
    <definedName name="ABRIOL5">#REF!</definedName>
    <definedName name="AC">'[1]Ambiente de Control'!$E$17</definedName>
    <definedName name="adesss">#REF!</definedName>
    <definedName name="admtvo2016">#REF!</definedName>
    <definedName name="aeaea">#REF!</definedName>
    <definedName name="AEETTYT">#REF!</definedName>
    <definedName name="AER">#REF!</definedName>
    <definedName name="agos">#REF!</definedName>
    <definedName name="AGU">#REF!</definedName>
    <definedName name="ALA">#REF!</definedName>
    <definedName name="ALMA">#REF!</definedName>
    <definedName name="ammm">#REF!</definedName>
    <definedName name="ANA">#REF!</definedName>
    <definedName name="_xlnm.Print_Area" localSheetId="0">' POA 2024'!$A$1:$AG$46</definedName>
    <definedName name="Area_impresi?n">#REF!</definedName>
    <definedName name="Area_impresión">#REF!</definedName>
    <definedName name="areae">#REF!</definedName>
    <definedName name="aro">#REF!</definedName>
    <definedName name="ASSD">#REF!</definedName>
    <definedName name="azul">#REF!</definedName>
    <definedName name="B">#REF!</definedName>
    <definedName name="BAL">#REF!</definedName>
    <definedName name="balcones">#REF!</definedName>
    <definedName name="banamex">#REF!</definedName>
    <definedName name="BANCOS">#REF!</definedName>
    <definedName name="BANOMER">#REF!</definedName>
    <definedName name="bbbbb">#REF!</definedName>
    <definedName name="bbbbbbb">#REF!</definedName>
    <definedName name="BDBDFHGRT">#REF!</definedName>
    <definedName name="BETO">#REF!</definedName>
    <definedName name="BIBIXL">#REF!</definedName>
    <definedName name="BMMBMBMBBM">#REF!</definedName>
    <definedName name="CENTR">#REF!</definedName>
    <definedName name="centrales">#REF!</definedName>
    <definedName name="CENTRO">#REF!</definedName>
    <definedName name="CENTROTURISR">#REF!</definedName>
    <definedName name="COG">#REF!</definedName>
    <definedName name="COMPARATIVO">#REF!</definedName>
    <definedName name="CONC">#REF!</definedName>
    <definedName name="CONCEPTO">#REF!</definedName>
    <definedName name="concierto">#REF!</definedName>
    <definedName name="CONCX">#REF!</definedName>
    <definedName name="contab">#REF!</definedName>
    <definedName name="COPNC">#REF!</definedName>
    <definedName name="depreciacion">#REF!</definedName>
    <definedName name="DFRE">#REF!</definedName>
    <definedName name="EEEE">#REF!</definedName>
    <definedName name="EEEEEE">#REF!</definedName>
    <definedName name="EFGBXFJG">#REF!</definedName>
    <definedName name="ELY">#REF!</definedName>
    <definedName name="enerio">#REF!</definedName>
    <definedName name="Excel_BuiltIn_Print_Area_1">#REF!</definedName>
    <definedName name="Excel_BuiltIn_Print_Area_2">#REF!</definedName>
    <definedName name="Excel_BuiltIn_Print_Area_4">#REF!</definedName>
    <definedName name="FEBRERO">#REF!</definedName>
    <definedName name="ffffff">#REF!</definedName>
    <definedName name="fianciera">#REF!</definedName>
    <definedName name="FINVE01">#REF!</definedName>
    <definedName name="funcional">#REF!</definedName>
    <definedName name="g">#REF!</definedName>
    <definedName name="GGGHJ">#REF!</definedName>
    <definedName name="HEHHEREH">#REF!</definedName>
    <definedName name="HHHHHH">#REF!</definedName>
    <definedName name="HOAL">#REF!</definedName>
    <definedName name="HOLA">#REF!</definedName>
    <definedName name="HOTEL">#REF!</definedName>
    <definedName name="ied">#REF!</definedName>
    <definedName name="INDICADOR">#REF!</definedName>
    <definedName name="INFORME">#REF!</definedName>
    <definedName name="INVACAPULCO">#REF!</definedName>
    <definedName name="J">#REF!</definedName>
    <definedName name="JACA">#REF!</definedName>
    <definedName name="JOSE">#REF!</definedName>
    <definedName name="JUAN">#REF!</definedName>
    <definedName name="junioo">#REF!</definedName>
    <definedName name="JUNIOP4">#REF!</definedName>
    <definedName name="juridico">#REF!</definedName>
    <definedName name="KL">#REF!</definedName>
    <definedName name="KLKK">#REF!</definedName>
    <definedName name="l">#REF!</definedName>
    <definedName name="leleleel">#REF!</definedName>
    <definedName name="lelelel">#REF!</definedName>
    <definedName name="LL">#REF!</definedName>
    <definedName name="lllllll">#REF!</definedName>
    <definedName name="lmlml">#REF!</definedName>
    <definedName name="LONDRES">#REF!</definedName>
    <definedName name="M">#REF!</definedName>
    <definedName name="MAR">#REF!</definedName>
    <definedName name="MARI">#REF!</definedName>
    <definedName name="MARIA">#REF!</definedName>
    <definedName name="MARICRUZ">#REF!</definedName>
    <definedName name="maricruz1974">#REF!</definedName>
    <definedName name="MARY">#REF!</definedName>
    <definedName name="MARZO3">#REF!</definedName>
    <definedName name="MAY">#REF!</definedName>
    <definedName name="mayo">#REF!</definedName>
    <definedName name="MAYO6">#REF!</definedName>
    <definedName name="MM">#REF!</definedName>
    <definedName name="MMFMFM">#REF!</definedName>
    <definedName name="MMMM">#REF!</definedName>
    <definedName name="mmmvj">#REF!</definedName>
    <definedName name="modificacion">#REF!</definedName>
    <definedName name="mululuul">#REF!</definedName>
    <definedName name="NURIAXP">#REF!</definedName>
    <definedName name="of">#REF!</definedName>
    <definedName name="OFIC">#REF!</definedName>
    <definedName name="oficinas">#REF!</definedName>
    <definedName name="OMAR">#REF!</definedName>
    <definedName name="OOOOO">#REF!</definedName>
    <definedName name="OSO">#REF!</definedName>
    <definedName name="PRES">#REF!</definedName>
    <definedName name="q">#REF!</definedName>
    <definedName name="qqqq">#REF!</definedName>
    <definedName name="rojo">#REF!</definedName>
    <definedName name="ROSA">#REF!</definedName>
    <definedName name="ROSY">#REF!</definedName>
    <definedName name="RRRR">#REF!</definedName>
    <definedName name="RRRRRR">#REF!</definedName>
    <definedName name="rt">[2]EST_RESUL!$A$84:$H$172</definedName>
    <definedName name="tarifa">#REF!</definedName>
    <definedName name="_xlnm.Print_Titles" localSheetId="0">' POA 2024'!$1:$20</definedName>
    <definedName name="_xlnm.Print_Titles">#REF!</definedName>
    <definedName name="TUR">#REF!</definedName>
    <definedName name="tutut">#REF!</definedName>
    <definedName name="TXT">#REF!</definedName>
    <definedName name="TYYUUIKI">#REF!</definedName>
    <definedName name="TYYYY">#REF!</definedName>
    <definedName name="VACA">#REF!</definedName>
    <definedName name="VACAC">#REF!</definedName>
    <definedName name="WEEUI">#REF!</definedName>
    <definedName name="WWWWW">#REF!</definedName>
    <definedName name="YYYY">#REF!</definedName>
    <definedName name="ZZZ">#REF!</definedName>
    <definedName name="ZZZZZ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1" l="1"/>
  <c r="M23" i="1" s="1"/>
  <c r="M21" i="1" s="1"/>
  <c r="N27" i="1"/>
  <c r="N25" i="1" l="1"/>
  <c r="X25" i="1"/>
  <c r="X23" i="1" s="1"/>
  <c r="X21" i="1" s="1"/>
  <c r="AD23" i="1"/>
  <c r="AD21" i="1" s="1"/>
  <c r="Y23" i="1"/>
  <c r="Y21" i="1" s="1"/>
  <c r="Z23" i="1"/>
  <c r="Z21" i="1" s="1"/>
  <c r="AA23" i="1"/>
  <c r="AA21" i="1" s="1"/>
  <c r="AB23" i="1"/>
  <c r="AB21" i="1" s="1"/>
  <c r="AC23" i="1"/>
  <c r="AC21" i="1" s="1"/>
  <c r="N23" i="1" l="1"/>
  <c r="N21" i="1"/>
</calcChain>
</file>

<file path=xl/sharedStrings.xml><?xml version="1.0" encoding="utf-8"?>
<sst xmlns="http://schemas.openxmlformats.org/spreadsheetml/2006/main" count="141" uniqueCount="98">
  <si>
    <t>INSTITUTO DE SEGURIDAD SOCIAL DE LOS SERVIDORES PÚBLICOS DEL ESTADO DE GUERRERO.</t>
  </si>
  <si>
    <t>OBJETIVOS DE DESARROLLO SOSTENIBLE AGENDA 20-30</t>
  </si>
  <si>
    <t>ODS:</t>
  </si>
  <si>
    <t>10.4 Adoptar políticas, especialmente fiscales, salariales y de protección social, y lograr progresivamente una mayor igualdad.</t>
  </si>
  <si>
    <t>ALINEACIÓN AL PLAN ESTATAL DE DESARROLLO 2022-2027</t>
  </si>
  <si>
    <t>EJE TEMÁTICO</t>
  </si>
  <si>
    <t>1. Bienestar, desarrollo humano y justicia social.</t>
  </si>
  <si>
    <t>OBJETIVO DEL PED:</t>
  </si>
  <si>
    <t>1.3 Disminuir las desigualdades a través de la 
atención a grupos vulnerables.</t>
  </si>
  <si>
    <t>ESTRATEGIA:</t>
  </si>
  <si>
    <t>1.3.2 Atención prioritaria a grupos vulnerables.</t>
  </si>
  <si>
    <t>LINEA DE ACCIÓN:</t>
  </si>
  <si>
    <t>1.3.2.5 Mejorar el nivel de Bienestar y envejecimiento digno de los Adultos Mayores de 63 a 64 años-11 meses a través de apoyos y acciones orientados
a satisfacer sus necesidades básicas.</t>
  </si>
  <si>
    <t>PROBLEMÁTICA QUE ATIENDE</t>
  </si>
  <si>
    <t>Resumen Narrativo</t>
  </si>
  <si>
    <t>Unidad Responsable</t>
  </si>
  <si>
    <t>Agenda 2030</t>
  </si>
  <si>
    <t>PED (2022-2027)</t>
  </si>
  <si>
    <t>Presupuesto por capitulo</t>
  </si>
  <si>
    <t>Fuente de Financiamiento</t>
  </si>
  <si>
    <t>Nombre del Indicador</t>
  </si>
  <si>
    <t>Método de Cálculo</t>
  </si>
  <si>
    <t>Frecuencia de Medición</t>
  </si>
  <si>
    <t>Linea Base</t>
  </si>
  <si>
    <t>Unidad de Medida</t>
  </si>
  <si>
    <t>Supuestos</t>
  </si>
  <si>
    <t>1°   Trimestre</t>
  </si>
  <si>
    <t>2°   Trimestre</t>
  </si>
  <si>
    <t>3° Trimestre</t>
  </si>
  <si>
    <t>4° Trimestre</t>
  </si>
  <si>
    <t>ODS</t>
  </si>
  <si>
    <t>Eje temático</t>
  </si>
  <si>
    <t>Objetivo</t>
  </si>
  <si>
    <t>Estrategía</t>
  </si>
  <si>
    <t>Lineas de acción</t>
  </si>
  <si>
    <t>Total</t>
  </si>
  <si>
    <t>Planeada</t>
  </si>
  <si>
    <t>Alcanzada</t>
  </si>
  <si>
    <t>FIN</t>
  </si>
  <si>
    <t>Dirección de Prestaciones Económicas y Sociales.</t>
  </si>
  <si>
    <t xml:space="preserve">1.3 Disminuir las desigualdades a través de la
atención a grupos vulnerables.                    </t>
  </si>
  <si>
    <t>25. Recursos Federales</t>
  </si>
  <si>
    <t>Anual</t>
  </si>
  <si>
    <t>Porcentaje</t>
  </si>
  <si>
    <t>PROPÓSITO</t>
  </si>
  <si>
    <t>C O M P O N E N T E S</t>
  </si>
  <si>
    <t>A   C   T   I   V   I   D   A   D   E   S</t>
  </si>
  <si>
    <t xml:space="preserve"> </t>
  </si>
  <si>
    <t>Semestral</t>
  </si>
  <si>
    <t>Los servidores públicos cotizantes, pensionistas y familiares derechohabientes del ISSSPEG cuentan con la suficiente cobertura de seguridad social.</t>
  </si>
  <si>
    <t>Programa de pago de pasivos ejecutado.</t>
  </si>
  <si>
    <t>Contribuir a fortalecer  el sistema de de seguridad social  en el estado de Guerrero, mediante el pago puntual y oportuno de las prestaciones sociales y económicas a las y los  servidores públicos cotizantes, pensionistas y familiares derechohabientes.</t>
  </si>
  <si>
    <t xml:space="preserve">
1.3.2 Atención prioritaria a grupos vulnerables.</t>
  </si>
  <si>
    <t>((Número de prestaciones sociales y económicas pagadas en el año t/ Número de prestaciones sociales y económicas pagadas en año t-1)-1)*100</t>
  </si>
  <si>
    <t>El Gobierno federal a través de la entidad estatal contribuye en la capitalización del Sistema de Pensiones.</t>
  </si>
  <si>
    <t>( Monto del presupuesto ejercido en el registro, control, programación y pagos de pasivos a jubilados, pensionados y activos con recursos etiquetados / Monto del presupuesto programado en el registro, control, programación y pagos de pasivos a jubilados, pensionados y activos con recursos etiquetados)*100</t>
  </si>
  <si>
    <t>El Gobierno del Estado contribuye al Saneamiento de Pensiones del ISSSPEG.</t>
  </si>
  <si>
    <r>
      <rPr>
        <vertAlign val="superscript"/>
        <sz val="16"/>
        <rFont val="Arial"/>
        <family val="2"/>
      </rPr>
      <t xml:space="preserve">1 </t>
    </r>
    <r>
      <rPr>
        <sz val="16"/>
        <rFont val="Arial"/>
        <family val="2"/>
      </rPr>
      <t>1.3.2.5 Mejorar el nivel de Bienestar y envejecimiento digno de los Adultos
Mayores de 63 a 64 años-11 meses a través de apoyos y acciones orientados
a satisfacer sus necesidades básicas.</t>
    </r>
  </si>
  <si>
    <t>J-C 3</t>
  </si>
  <si>
    <t>Registro, control, programación y pagos de pasivos a jubilados, pensionados y activos con recursos etiquetados, "Saneamiento de pensiones" (Pago de segunda parte de gratificación anual, estimulos a la permanencia y de pasivos correspondientes a ejercicios inmediatos anteriores)</t>
  </si>
  <si>
    <t>J-C 3 ACT 1</t>
  </si>
  <si>
    <t xml:space="preserve">(Número de actividades realizadas al 100% del programa Pensiones y Jubilaciones/ Número de actividades del programa de Pensiones y Jubilaciones programadas)*100 </t>
  </si>
  <si>
    <t xml:space="preserve">(Monto total de pasivos pagados / Monto total de pasivos programados) *100.
</t>
  </si>
  <si>
    <t xml:space="preserve">Las entidades incorporadas al régimen de seguridad social cumplen con su entero de cuotas en tiempo y forma.                                                                             </t>
  </si>
  <si>
    <t xml:space="preserve">Las y los  servidores públicos cotizantes confían en el sistema de seguridad social del ISSSPEG.                                                                           </t>
  </si>
  <si>
    <t>Insuficiente cobertura de seguridad social a las y los Servidores Públicos cotizantes del Estado de Guerrero.</t>
  </si>
  <si>
    <t>FECHA DE INICIO: 01 de enero de 2025</t>
  </si>
  <si>
    <t>FECHA DE TERMINO: 31 de diciembre de 2025</t>
  </si>
  <si>
    <t xml:space="preserve">Definición del indicador </t>
  </si>
  <si>
    <t xml:space="preserve">Dimensión </t>
  </si>
  <si>
    <t>TOTAL</t>
  </si>
  <si>
    <t>Link de Verificación</t>
  </si>
  <si>
    <t>J-FIN 01-IND 01-2025 Tasa de variación de prestaciones sociales y ecónomicas pagadas.</t>
  </si>
  <si>
    <t xml:space="preserve">J-PRO 01-IND 02-2025  Porcentaje de cobertura de seguridad social a las y los servidores públicos cotizantes, pensionistas y familiares derechohabientes.                   </t>
  </si>
  <si>
    <t>J-COM 03-IND 05-2025 Porcentaje de disminución de pasivos de pensionados y jubilados.</t>
  </si>
  <si>
    <t>J-ACT 12-C3-IND 17-2025 Porcentaje de avance del presupuesto ejercido en el registro, control, programación y pagos de pasivos a jubilados, pensionados y activos con recursos etiquetados.</t>
  </si>
  <si>
    <t>Metas 2025</t>
  </si>
  <si>
    <t xml:space="preserve">Este indicador mostrará la tasa de variación de las prestaciones pagadas en el transcurso del año, con respecto a las del año anterior. </t>
  </si>
  <si>
    <t>Eficacia.</t>
  </si>
  <si>
    <t xml:space="preserve">Porcentaje de cobertura de seguridad social a las y los servidores públicos cotizantes, pensionistas y familiares derechohabientes.   </t>
  </si>
  <si>
    <t xml:space="preserve">Este indicador mostrará el porcentaje de pagos de pasivos pagados con respecto a los programados por pagar. </t>
  </si>
  <si>
    <t>Economía.</t>
  </si>
  <si>
    <t xml:space="preserve">Este indicador mostrará el porcentaje de avance devengado con respecto al presupuesto programado, para la actividad de registro, control, programación y pagos de pasivos a jubilados, pensionados y activos con recursos etiquetados. </t>
  </si>
  <si>
    <t xml:space="preserve">Economía. </t>
  </si>
  <si>
    <t>Meta Directa</t>
  </si>
  <si>
    <t>Meta Indirecta</t>
  </si>
  <si>
    <t>META DIRECTA:</t>
  </si>
  <si>
    <t>METAS INDIRECTA:</t>
  </si>
  <si>
    <t>10. Reducir la desigualdad en y entre los países</t>
  </si>
  <si>
    <t>17.14 Mejorar la coherencia de las políticas para el desarrollo sostenible.</t>
  </si>
  <si>
    <t>en su vertiente  Gasto de Inversión</t>
  </si>
  <si>
    <t>4000</t>
  </si>
  <si>
    <r>
      <rPr>
        <vertAlign val="superscript"/>
        <sz val="20"/>
        <rFont val="Arial"/>
        <family val="2"/>
      </rPr>
      <t>1</t>
    </r>
    <r>
      <rPr>
        <sz val="20"/>
        <rFont val="Arial"/>
        <family val="2"/>
      </rPr>
      <t xml:space="preserve"> Nota aclaratoria: De acuerdo a la revisión que se hizo al PED 2022-2027, no se encontró una línea de acción a la cual apegarnos, es por ello que se consideró a la presente.</t>
    </r>
  </si>
  <si>
    <r>
      <t xml:space="preserve">Estados financieros y Reporte definitivo de los recursos federales transferidos (SRFT) remitidos a la Secretaría de Hacienda y Crédito Pública (SHCP).
Área emite información: Departamento de Contabilidad y Control Presupuestal del ISSSPEG 
Frecuencia de publicación: Trimestral.
</t>
    </r>
    <r>
      <rPr>
        <u/>
        <sz val="18"/>
        <color rgb="FF0070C0"/>
        <rFont val="Arial"/>
        <family val="2"/>
      </rPr>
      <t xml:space="preserve">https://transparencia.guerrero.gob.mx/transparencia/v-indicadores-de-interes-publico-83/ </t>
    </r>
  </si>
  <si>
    <r>
      <t xml:space="preserve">Informe de prestaciones sociales y económicas cubiertas.
Área emite información: Dirección de Prestaciones Sociales y Económicas
Frecuencia de publicación: Trimestral.
</t>
    </r>
    <r>
      <rPr>
        <u/>
        <sz val="18"/>
        <color rgb="FF0070C0"/>
        <rFont val="Arial"/>
        <family val="2"/>
      </rPr>
      <t xml:space="preserve">https://transparencia.guerrero.gob.mx/transparencia/v-indicadores-de-interes-publico-83/ </t>
    </r>
  </si>
  <si>
    <r>
      <t xml:space="preserve">Informes de prestaciones sociales y económicas pagadas.
Área emite información: Dirección de Prestaciones Sociales y Económicas
Frecuencia de publicación: Anual
</t>
    </r>
    <r>
      <rPr>
        <u/>
        <sz val="18"/>
        <color rgb="FF0070C0"/>
        <rFont val="Arial"/>
        <family val="2"/>
      </rPr>
      <t xml:space="preserve">https://transparencia.guerrero.gob.mx/transparencia/v-indicadores-de-interes-publico-83/ </t>
    </r>
  </si>
  <si>
    <r>
      <t xml:space="preserve">Presupuesto basado en Resultados autorizado por la H. Junta Directiva del ISSSPEG
Área emite información:  Departamento de Contabilidad y Presupuesto.
Frecuencia de publicación: Trimestral.
</t>
    </r>
    <r>
      <rPr>
        <sz val="18"/>
        <color rgb="FF0070C0"/>
        <rFont val="Arial"/>
        <family val="2"/>
      </rPr>
      <t xml:space="preserve">
</t>
    </r>
    <r>
      <rPr>
        <u/>
        <sz val="18"/>
        <color rgb="FF0070C0"/>
        <rFont val="Arial"/>
        <family val="2"/>
      </rPr>
      <t xml:space="preserve">https://transparencia.guerrero.gob.mx/transparencia/v-indicadores-de-interes-publico-83/ </t>
    </r>
  </si>
  <si>
    <t>Programa Operativo Anual  
PARA EL EJERCICIO FISCAL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</si>
</sst>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"/>
    <numFmt numFmtId="165" formatCode="&quot;$&quot;#,##0.00"/>
    <numFmt numFmtId="166" formatCode="0.0%"/>
    <numFmt numFmtId="167" formatCode="0.0000%"/>
    <numFmt numFmtId="168" formatCode="_-* #,##0.00_-;\-* #,##0.00_-;_-* &quot;-&quot;??_-;_-@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b/>
      <sz val="26"/>
      <color theme="1"/>
      <name val="Arial Rounded MT Bold"/>
      <family val="2"/>
    </font>
    <font>
      <b/>
      <sz val="20"/>
      <name val="Encode Sans Compressed"/>
    </font>
    <font>
      <b/>
      <sz val="14"/>
      <name val="Arial"/>
      <family val="2"/>
    </font>
    <font>
      <b/>
      <sz val="14"/>
      <name val="Encode Sans Compressed"/>
    </font>
    <font>
      <b/>
      <sz val="14"/>
      <color theme="0"/>
      <name val="Arial"/>
      <family val="2"/>
    </font>
    <font>
      <b/>
      <sz val="10"/>
      <name val="Encode Sans Compressed"/>
    </font>
    <font>
      <sz val="10"/>
      <name val="Encode Sans Compressed"/>
    </font>
    <font>
      <sz val="11"/>
      <name val="Calibri"/>
      <family val="2"/>
    </font>
    <font>
      <sz val="10"/>
      <name val="Arial"/>
      <family val="2"/>
    </font>
    <font>
      <sz val="12"/>
      <name val="Encode Sans Compressed"/>
    </font>
    <font>
      <b/>
      <sz val="12"/>
      <name val="Encode Sans Compressed"/>
    </font>
    <font>
      <b/>
      <sz val="18"/>
      <name val="Arial"/>
      <family val="2"/>
    </font>
    <font>
      <sz val="18"/>
      <name val="Arial"/>
      <family val="2"/>
    </font>
    <font>
      <sz val="12"/>
      <color rgb="FFFF0000"/>
      <name val="Encode Sans Compressed"/>
    </font>
    <font>
      <sz val="12"/>
      <name val="Arial Narrow"/>
      <family val="2"/>
    </font>
    <font>
      <sz val="12"/>
      <name val="Calibri"/>
      <family val="2"/>
      <scheme val="minor"/>
    </font>
    <font>
      <b/>
      <sz val="12"/>
      <name val="Arial Narrow"/>
      <family val="2"/>
    </font>
    <font>
      <b/>
      <sz val="12"/>
      <color rgb="FF000000"/>
      <name val="Calibri"/>
      <family val="2"/>
    </font>
    <font>
      <sz val="12"/>
      <color rgb="FF000000"/>
      <name val="Arial Narrow"/>
      <family val="2"/>
    </font>
    <font>
      <b/>
      <sz val="12"/>
      <name val="Calibri"/>
      <family val="2"/>
    </font>
    <font>
      <sz val="20"/>
      <color rgb="FFFF0000"/>
      <name val="Arial"/>
      <family val="2"/>
    </font>
    <font>
      <sz val="16"/>
      <name val="Arial"/>
      <family val="2"/>
    </font>
    <font>
      <b/>
      <sz val="16"/>
      <color theme="0"/>
      <name val="Arial"/>
      <family val="2"/>
    </font>
    <font>
      <vertAlign val="superscript"/>
      <sz val="16"/>
      <name val="Arial"/>
      <family val="2"/>
    </font>
    <font>
      <b/>
      <sz val="16"/>
      <name val="Arial"/>
      <family val="2"/>
    </font>
    <font>
      <b/>
      <sz val="28"/>
      <color theme="1"/>
      <name val="Arial Narrow"/>
      <family val="2"/>
    </font>
    <font>
      <b/>
      <sz val="28"/>
      <name val="Arial Narrow"/>
      <family val="2"/>
    </font>
    <font>
      <sz val="20"/>
      <name val="Arial"/>
      <family val="2"/>
    </font>
    <font>
      <vertAlign val="superscript"/>
      <sz val="20"/>
      <name val="Arial"/>
      <family val="2"/>
    </font>
    <font>
      <sz val="18"/>
      <color rgb="FF0070C0"/>
      <name val="Arial"/>
      <family val="2"/>
    </font>
    <font>
      <u/>
      <sz val="18"/>
      <color rgb="FF0070C0"/>
      <name val="Arial"/>
      <family val="2"/>
    </font>
    <font>
      <sz val="16"/>
      <name val="Encode Sans Compressed"/>
    </font>
    <font>
      <sz val="16"/>
      <name val="Calibri"/>
      <family val="2"/>
    </font>
    <font>
      <b/>
      <sz val="16"/>
      <name val="Encode Sans Compressed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C0000"/>
        <bgColor indexed="64"/>
      </patternFill>
    </fill>
    <fill>
      <patternFill patternType="solid">
        <fgColor rgb="FF6C0000"/>
        <bgColor rgb="FFD8D8D8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rgb="FFEAF1DD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44" fontId="11" fillId="0" borderId="0" applyFont="0" applyFill="0" applyBorder="0" applyAlignment="0" applyProtection="0"/>
  </cellStyleXfs>
  <cellXfs count="174">
    <xf numFmtId="0" fontId="0" fillId="0" borderId="0" xfId="0"/>
    <xf numFmtId="0" fontId="3" fillId="2" borderId="0" xfId="3" applyFont="1" applyFill="1"/>
    <xf numFmtId="0" fontId="3" fillId="0" borderId="0" xfId="3" applyFont="1"/>
    <xf numFmtId="164" fontId="5" fillId="2" borderId="0" xfId="3" applyNumberFormat="1" applyFont="1" applyFill="1" applyAlignment="1">
      <alignment horizontal="center" vertical="center" wrapText="1"/>
    </xf>
    <xf numFmtId="0" fontId="6" fillId="2" borderId="2" xfId="5" applyFont="1" applyFill="1" applyBorder="1" applyAlignment="1">
      <alignment vertical="center"/>
    </xf>
    <xf numFmtId="164" fontId="7" fillId="2" borderId="2" xfId="3" applyNumberFormat="1" applyFont="1" applyFill="1" applyBorder="1" applyAlignment="1">
      <alignment horizontal="center" vertical="center" wrapText="1"/>
    </xf>
    <xf numFmtId="164" fontId="7" fillId="2" borderId="3" xfId="3" applyNumberFormat="1" applyFont="1" applyFill="1" applyBorder="1" applyAlignment="1">
      <alignment horizontal="center" vertical="center" wrapText="1"/>
    </xf>
    <xf numFmtId="0" fontId="6" fillId="2" borderId="0" xfId="5" applyFont="1" applyFill="1" applyAlignment="1">
      <alignment vertical="center"/>
    </xf>
    <xf numFmtId="164" fontId="7" fillId="2" borderId="0" xfId="3" applyNumberFormat="1" applyFont="1" applyFill="1" applyAlignment="1">
      <alignment horizontal="center" vertical="center" wrapText="1"/>
    </xf>
    <xf numFmtId="164" fontId="7" fillId="2" borderId="5" xfId="3" applyNumberFormat="1" applyFont="1" applyFill="1" applyBorder="1" applyAlignment="1">
      <alignment horizontal="center" vertical="center" wrapText="1"/>
    </xf>
    <xf numFmtId="0" fontId="8" fillId="3" borderId="7" xfId="5" applyFont="1" applyFill="1" applyBorder="1" applyAlignment="1">
      <alignment horizontal="left" vertical="center"/>
    </xf>
    <xf numFmtId="0" fontId="8" fillId="3" borderId="8" xfId="5" applyFont="1" applyFill="1" applyBorder="1" applyAlignment="1">
      <alignment horizontal="left" vertical="center"/>
    </xf>
    <xf numFmtId="167" fontId="3" fillId="0" borderId="0" xfId="2" applyNumberFormat="1" applyFont="1"/>
    <xf numFmtId="0" fontId="3" fillId="0" borderId="16" xfId="3" applyFont="1" applyBorder="1"/>
    <xf numFmtId="0" fontId="10" fillId="2" borderId="0" xfId="3" applyFont="1" applyFill="1"/>
    <xf numFmtId="0" fontId="10" fillId="2" borderId="0" xfId="3" applyFont="1" applyFill="1" applyAlignment="1">
      <alignment horizontal="center" vertical="center" wrapText="1"/>
    </xf>
    <xf numFmtId="0" fontId="10" fillId="2" borderId="0" xfId="3" applyFont="1" applyFill="1" applyAlignment="1">
      <alignment vertical="center" wrapText="1"/>
    </xf>
    <xf numFmtId="168" fontId="10" fillId="2" borderId="0" xfId="3" applyNumberFormat="1" applyFont="1" applyFill="1" applyAlignment="1">
      <alignment horizontal="center" vertical="center" wrapText="1"/>
    </xf>
    <xf numFmtId="3" fontId="10" fillId="2" borderId="0" xfId="3" applyNumberFormat="1" applyFont="1" applyFill="1" applyAlignment="1">
      <alignment horizontal="center" vertical="center" wrapText="1"/>
    </xf>
    <xf numFmtId="3" fontId="9" fillId="2" borderId="0" xfId="3" applyNumberFormat="1" applyFont="1" applyFill="1" applyAlignment="1">
      <alignment horizontal="center" vertical="center" wrapText="1"/>
    </xf>
    <xf numFmtId="0" fontId="10" fillId="2" borderId="0" xfId="3" applyFont="1" applyFill="1" applyAlignment="1">
      <alignment horizontal="left" vertical="center" wrapText="1"/>
    </xf>
    <xf numFmtId="0" fontId="10" fillId="2" borderId="0" xfId="3" applyFont="1" applyFill="1" applyAlignment="1">
      <alignment horizontal="center" vertical="center"/>
    </xf>
    <xf numFmtId="3" fontId="10" fillId="2" borderId="0" xfId="3" applyNumberFormat="1" applyFont="1" applyFill="1" applyAlignment="1">
      <alignment horizontal="center" vertical="center"/>
    </xf>
    <xf numFmtId="0" fontId="10" fillId="9" borderId="0" xfId="3" applyFont="1" applyFill="1" applyAlignment="1">
      <alignment horizontal="center" vertical="center" wrapText="1"/>
    </xf>
    <xf numFmtId="0" fontId="14" fillId="2" borderId="0" xfId="3" applyFont="1" applyFill="1" applyAlignment="1">
      <alignment horizontal="center" vertical="center" wrapText="1"/>
    </xf>
    <xf numFmtId="0" fontId="13" fillId="2" borderId="0" xfId="3" applyFont="1" applyFill="1" applyAlignment="1">
      <alignment horizontal="center" vertical="center" wrapText="1"/>
    </xf>
    <xf numFmtId="0" fontId="16" fillId="2" borderId="0" xfId="3" applyFont="1" applyFill="1" applyAlignment="1">
      <alignment horizontal="center" vertical="center" wrapText="1"/>
    </xf>
    <xf numFmtId="3" fontId="16" fillId="2" borderId="0" xfId="3" applyNumberFormat="1" applyFont="1" applyFill="1" applyAlignment="1">
      <alignment horizontal="center" vertical="center"/>
    </xf>
    <xf numFmtId="0" fontId="16" fillId="2" borderId="0" xfId="3" applyFont="1" applyFill="1"/>
    <xf numFmtId="0" fontId="13" fillId="2" borderId="0" xfId="3" applyFont="1" applyFill="1"/>
    <xf numFmtId="0" fontId="13" fillId="9" borderId="0" xfId="3" applyFont="1" applyFill="1" applyAlignment="1">
      <alignment horizontal="center" vertical="center" wrapText="1"/>
    </xf>
    <xf numFmtId="0" fontId="13" fillId="2" borderId="0" xfId="3" applyFont="1" applyFill="1" applyAlignment="1">
      <alignment vertical="center" wrapText="1"/>
    </xf>
    <xf numFmtId="168" fontId="13" fillId="2" borderId="0" xfId="3" applyNumberFormat="1" applyFont="1" applyFill="1" applyAlignment="1">
      <alignment horizontal="center" vertical="center" wrapText="1"/>
    </xf>
    <xf numFmtId="168" fontId="16" fillId="2" borderId="0" xfId="3" applyNumberFormat="1" applyFont="1" applyFill="1" applyAlignment="1">
      <alignment horizontal="center" vertical="center" wrapText="1"/>
    </xf>
    <xf numFmtId="3" fontId="13" fillId="2" borderId="0" xfId="3" applyNumberFormat="1" applyFont="1" applyFill="1" applyAlignment="1">
      <alignment horizontal="center" vertical="center" wrapText="1"/>
    </xf>
    <xf numFmtId="3" fontId="14" fillId="2" borderId="0" xfId="3" applyNumberFormat="1" applyFont="1" applyFill="1" applyAlignment="1">
      <alignment horizontal="center" vertical="center" wrapText="1"/>
    </xf>
    <xf numFmtId="0" fontId="13" fillId="2" borderId="0" xfId="3" applyFont="1" applyFill="1" applyAlignment="1">
      <alignment horizontal="left" vertical="center" wrapText="1"/>
    </xf>
    <xf numFmtId="3" fontId="13" fillId="2" borderId="0" xfId="3" applyNumberFormat="1" applyFont="1" applyFill="1" applyAlignment="1">
      <alignment horizontal="center" vertical="center"/>
    </xf>
    <xf numFmtId="0" fontId="18" fillId="9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vertical="center" wrapText="1"/>
    </xf>
    <xf numFmtId="168" fontId="18" fillId="2" borderId="0" xfId="3" applyNumberFormat="1" applyFont="1" applyFill="1" applyAlignment="1">
      <alignment horizontal="center" vertical="center" wrapText="1"/>
    </xf>
    <xf numFmtId="3" fontId="18" fillId="2" borderId="0" xfId="3" applyNumberFormat="1" applyFont="1" applyFill="1" applyAlignment="1">
      <alignment horizontal="center" vertical="center" wrapText="1"/>
    </xf>
    <xf numFmtId="3" fontId="20" fillId="2" borderId="0" xfId="3" applyNumberFormat="1" applyFont="1" applyFill="1" applyAlignment="1">
      <alignment horizontal="center" vertical="center" wrapText="1"/>
    </xf>
    <xf numFmtId="0" fontId="18" fillId="2" borderId="0" xfId="3" applyFont="1" applyFill="1" applyAlignment="1">
      <alignment horizontal="left" vertical="center" wrapText="1"/>
    </xf>
    <xf numFmtId="0" fontId="18" fillId="2" borderId="0" xfId="3" applyFont="1" applyFill="1" applyAlignment="1">
      <alignment horizontal="center" vertical="center" wrapText="1"/>
    </xf>
    <xf numFmtId="0" fontId="18" fillId="2" borderId="0" xfId="3" applyFont="1" applyFill="1" applyAlignment="1">
      <alignment horizontal="center" vertical="center"/>
    </xf>
    <xf numFmtId="3" fontId="18" fillId="2" borderId="0" xfId="3" applyNumberFormat="1" applyFont="1" applyFill="1" applyAlignment="1">
      <alignment horizontal="center" vertical="center"/>
    </xf>
    <xf numFmtId="0" fontId="20" fillId="2" borderId="0" xfId="3" applyFont="1" applyFill="1" applyAlignment="1">
      <alignment vertical="center" textRotation="90" wrapText="1"/>
    </xf>
    <xf numFmtId="0" fontId="18" fillId="2" borderId="0" xfId="3" applyFont="1" applyFill="1" applyAlignment="1">
      <alignment horizontal="left"/>
    </xf>
    <xf numFmtId="0" fontId="20" fillId="10" borderId="0" xfId="3" applyFont="1" applyFill="1" applyAlignment="1">
      <alignment vertical="center" textRotation="90" wrapText="1"/>
    </xf>
    <xf numFmtId="0" fontId="18" fillId="10" borderId="0" xfId="3" applyFont="1" applyFill="1" applyAlignment="1">
      <alignment horizontal="center" vertical="center" wrapText="1"/>
    </xf>
    <xf numFmtId="0" fontId="19" fillId="0" borderId="0" xfId="3" applyFont="1" applyAlignment="1">
      <alignment vertical="center" wrapText="1"/>
    </xf>
    <xf numFmtId="168" fontId="18" fillId="0" borderId="0" xfId="3" applyNumberFormat="1" applyFont="1" applyAlignment="1">
      <alignment horizontal="center" vertical="center" wrapText="1"/>
    </xf>
    <xf numFmtId="3" fontId="18" fillId="0" borderId="0" xfId="3" applyNumberFormat="1" applyFont="1" applyAlignment="1">
      <alignment horizontal="center" vertical="center" wrapText="1"/>
    </xf>
    <xf numFmtId="3" fontId="20" fillId="0" borderId="0" xfId="3" applyNumberFormat="1" applyFont="1" applyAlignment="1">
      <alignment horizontal="center" vertical="center" wrapText="1"/>
    </xf>
    <xf numFmtId="0" fontId="18" fillId="0" borderId="0" xfId="3" applyFont="1" applyAlignment="1">
      <alignment horizontal="left"/>
    </xf>
    <xf numFmtId="0" fontId="18" fillId="0" borderId="0" xfId="3" applyFont="1" applyAlignment="1">
      <alignment horizontal="center" vertical="center" wrapText="1"/>
    </xf>
    <xf numFmtId="0" fontId="18" fillId="0" borderId="0" xfId="3" applyFont="1" applyAlignment="1">
      <alignment horizontal="center" vertical="center"/>
    </xf>
    <xf numFmtId="3" fontId="18" fillId="0" borderId="0" xfId="3" applyNumberFormat="1" applyFont="1" applyAlignment="1">
      <alignment horizontal="center" vertical="center"/>
    </xf>
    <xf numFmtId="0" fontId="18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 wrapText="1"/>
    </xf>
    <xf numFmtId="0" fontId="3" fillId="0" borderId="0" xfId="3" applyFont="1" applyAlignment="1">
      <alignment horizontal="center" vertical="center" wrapText="1"/>
    </xf>
    <xf numFmtId="0" fontId="19" fillId="0" borderId="0" xfId="3" applyFont="1"/>
    <xf numFmtId="3" fontId="3" fillId="0" borderId="0" xfId="3" applyNumberFormat="1" applyFont="1"/>
    <xf numFmtId="3" fontId="21" fillId="0" borderId="0" xfId="3" applyNumberFormat="1" applyFont="1"/>
    <xf numFmtId="0" fontId="22" fillId="0" borderId="0" xfId="3" applyFont="1" applyAlignment="1">
      <alignment horizontal="left"/>
    </xf>
    <xf numFmtId="0" fontId="22" fillId="0" borderId="0" xfId="3" applyFont="1" applyAlignment="1">
      <alignment horizontal="center"/>
    </xf>
    <xf numFmtId="3" fontId="22" fillId="0" borderId="0" xfId="3" applyNumberFormat="1" applyFont="1"/>
    <xf numFmtId="0" fontId="22" fillId="0" borderId="0" xfId="3" applyFont="1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left"/>
    </xf>
    <xf numFmtId="3" fontId="23" fillId="0" borderId="0" xfId="3" applyNumberFormat="1" applyFont="1"/>
    <xf numFmtId="0" fontId="23" fillId="0" borderId="0" xfId="3" applyFont="1"/>
    <xf numFmtId="0" fontId="18" fillId="2" borderId="0" xfId="3" applyFont="1" applyFill="1" applyAlignment="1">
      <alignment horizontal="left" vertical="center"/>
    </xf>
    <xf numFmtId="43" fontId="3" fillId="2" borderId="0" xfId="1" applyFont="1" applyFill="1"/>
    <xf numFmtId="0" fontId="24" fillId="2" borderId="0" xfId="3" applyFont="1" applyFill="1" applyAlignment="1">
      <alignment horizontal="left" vertical="center" wrapText="1"/>
    </xf>
    <xf numFmtId="164" fontId="8" fillId="4" borderId="9" xfId="3" applyNumberFormat="1" applyFont="1" applyFill="1" applyBorder="1" applyAlignment="1">
      <alignment horizontal="center" vertical="center" wrapText="1"/>
    </xf>
    <xf numFmtId="0" fontId="26" fillId="3" borderId="6" xfId="5" applyFont="1" applyFill="1" applyBorder="1" applyAlignment="1">
      <alignment horizontal="left" vertical="center"/>
    </xf>
    <xf numFmtId="0" fontId="15" fillId="2" borderId="4" xfId="5" applyFont="1" applyFill="1" applyBorder="1" applyAlignment="1">
      <alignment vertical="center"/>
    </xf>
    <xf numFmtId="0" fontId="15" fillId="2" borderId="1" xfId="5" applyFont="1" applyFill="1" applyBorder="1" applyAlignment="1">
      <alignment vertical="center"/>
    </xf>
    <xf numFmtId="49" fontId="8" fillId="4" borderId="9" xfId="3" applyNumberFormat="1" applyFont="1" applyFill="1" applyBorder="1" applyAlignment="1">
      <alignment horizontal="center" vertical="center" wrapText="1"/>
    </xf>
    <xf numFmtId="0" fontId="36" fillId="2" borderId="0" xfId="3" applyFont="1" applyFill="1"/>
    <xf numFmtId="0" fontId="15" fillId="2" borderId="0" xfId="3" applyFont="1" applyFill="1" applyAlignment="1">
      <alignment horizontal="center" vertical="center"/>
    </xf>
    <xf numFmtId="0" fontId="17" fillId="2" borderId="0" xfId="3" applyFont="1" applyFill="1" applyAlignment="1">
      <alignment horizontal="left"/>
    </xf>
    <xf numFmtId="0" fontId="13" fillId="2" borderId="0" xfId="3" applyFont="1" applyFill="1" applyAlignment="1">
      <alignment horizontal="center" vertical="center" wrapText="1"/>
    </xf>
    <xf numFmtId="0" fontId="15" fillId="2" borderId="0" xfId="3" applyFont="1" applyFill="1" applyAlignment="1">
      <alignment horizontal="center" vertical="center" wrapText="1"/>
    </xf>
    <xf numFmtId="0" fontId="14" fillId="2" borderId="0" xfId="3" applyFont="1" applyFill="1" applyAlignment="1">
      <alignment horizontal="center" vertical="center"/>
    </xf>
    <xf numFmtId="0" fontId="31" fillId="2" borderId="0" xfId="3" applyFont="1" applyFill="1" applyAlignment="1">
      <alignment horizontal="left" vertical="center" wrapText="1"/>
    </xf>
    <xf numFmtId="0" fontId="16" fillId="0" borderId="13" xfId="3" applyFont="1" applyBorder="1" applyAlignment="1">
      <alignment horizontal="center" vertical="center" wrapText="1"/>
    </xf>
    <xf numFmtId="0" fontId="16" fillId="0" borderId="15" xfId="3" applyFont="1" applyBorder="1" applyAlignment="1">
      <alignment horizontal="center" vertical="center" wrapText="1"/>
    </xf>
    <xf numFmtId="166" fontId="16" fillId="0" borderId="13" xfId="7" applyNumberFormat="1" applyFont="1" applyFill="1" applyBorder="1" applyAlignment="1">
      <alignment horizontal="center" vertical="center" wrapText="1"/>
    </xf>
    <xf numFmtId="166" fontId="16" fillId="0" borderId="15" xfId="7" applyNumberFormat="1" applyFont="1" applyFill="1" applyBorder="1" applyAlignment="1">
      <alignment horizontal="center" vertical="center" wrapText="1"/>
    </xf>
    <xf numFmtId="165" fontId="28" fillId="0" borderId="13" xfId="6" applyNumberFormat="1" applyFont="1" applyFill="1" applyBorder="1" applyAlignment="1">
      <alignment horizontal="center" vertical="center" wrapText="1"/>
    </xf>
    <xf numFmtId="165" fontId="28" fillId="0" borderId="15" xfId="6" applyNumberFormat="1" applyFont="1" applyFill="1" applyBorder="1" applyAlignment="1">
      <alignment horizontal="center" vertical="center" wrapText="1"/>
    </xf>
    <xf numFmtId="165" fontId="16" fillId="0" borderId="13" xfId="6" applyNumberFormat="1" applyFont="1" applyFill="1" applyBorder="1" applyAlignment="1">
      <alignment horizontal="left" vertical="center" wrapText="1"/>
    </xf>
    <xf numFmtId="165" fontId="16" fillId="0" borderId="15" xfId="6" applyNumberFormat="1" applyFont="1" applyFill="1" applyBorder="1" applyAlignment="1">
      <alignment horizontal="left" vertical="center" wrapText="1"/>
    </xf>
    <xf numFmtId="0" fontId="16" fillId="0" borderId="13" xfId="9" quotePrefix="1" applyNumberFormat="1" applyFont="1" applyFill="1" applyBorder="1" applyAlignment="1">
      <alignment horizontal="left" vertical="center" wrapText="1"/>
    </xf>
    <xf numFmtId="0" fontId="16" fillId="0" borderId="15" xfId="9" applyNumberFormat="1" applyFont="1" applyFill="1" applyBorder="1" applyAlignment="1">
      <alignment horizontal="left" vertical="center" wrapText="1"/>
    </xf>
    <xf numFmtId="164" fontId="25" fillId="0" borderId="13" xfId="3" applyNumberFormat="1" applyFont="1" applyBorder="1" applyAlignment="1">
      <alignment horizontal="center" vertical="center" wrapText="1"/>
    </xf>
    <xf numFmtId="164" fontId="25" fillId="0" borderId="14" xfId="3" applyNumberFormat="1" applyFont="1" applyBorder="1" applyAlignment="1">
      <alignment horizontal="center" vertical="center" wrapText="1"/>
    </xf>
    <xf numFmtId="164" fontId="25" fillId="0" borderId="15" xfId="3" applyNumberFormat="1" applyFont="1" applyBorder="1" applyAlignment="1">
      <alignment horizontal="center" vertical="center" wrapText="1"/>
    </xf>
    <xf numFmtId="165" fontId="25" fillId="0" borderId="13" xfId="6" applyNumberFormat="1" applyFont="1" applyFill="1" applyBorder="1" applyAlignment="1">
      <alignment horizontal="center" vertical="center" wrapText="1"/>
    </xf>
    <xf numFmtId="165" fontId="25" fillId="0" borderId="15" xfId="6" applyNumberFormat="1" applyFont="1" applyFill="1" applyBorder="1" applyAlignment="1">
      <alignment horizontal="center" vertical="center" wrapText="1"/>
    </xf>
    <xf numFmtId="164" fontId="16" fillId="0" borderId="13" xfId="3" quotePrefix="1" applyNumberFormat="1" applyFont="1" applyBorder="1" applyAlignment="1">
      <alignment horizontal="center" vertical="center" wrapText="1"/>
    </xf>
    <xf numFmtId="164" fontId="16" fillId="0" borderId="15" xfId="3" quotePrefix="1" applyNumberFormat="1" applyFont="1" applyBorder="1" applyAlignment="1">
      <alignment horizontal="center" vertical="center" wrapText="1"/>
    </xf>
    <xf numFmtId="0" fontId="16" fillId="0" borderId="13" xfId="9" quotePrefix="1" applyNumberFormat="1" applyFont="1" applyFill="1" applyBorder="1" applyAlignment="1">
      <alignment horizontal="center" vertical="center" wrapText="1"/>
    </xf>
    <xf numFmtId="0" fontId="16" fillId="0" borderId="15" xfId="9" quotePrefix="1" applyNumberFormat="1" applyFont="1" applyFill="1" applyBorder="1" applyAlignment="1">
      <alignment horizontal="center" vertical="center" wrapText="1"/>
    </xf>
    <xf numFmtId="164" fontId="16" fillId="0" borderId="13" xfId="3" applyNumberFormat="1" applyFont="1" applyBorder="1" applyAlignment="1">
      <alignment horizontal="left" vertical="center" wrapText="1"/>
    </xf>
    <xf numFmtId="164" fontId="16" fillId="0" borderId="15" xfId="3" applyNumberFormat="1" applyFont="1" applyBorder="1" applyAlignment="1">
      <alignment horizontal="left" vertical="center" wrapText="1"/>
    </xf>
    <xf numFmtId="164" fontId="35" fillId="8" borderId="13" xfId="3" applyNumberFormat="1" applyFont="1" applyFill="1" applyBorder="1" applyAlignment="1">
      <alignment horizontal="center" vertical="center" textRotation="90" wrapText="1"/>
    </xf>
    <xf numFmtId="164" fontId="35" fillId="8" borderId="15" xfId="3" applyNumberFormat="1" applyFont="1" applyFill="1" applyBorder="1" applyAlignment="1">
      <alignment horizontal="center" vertical="center" textRotation="90" wrapText="1"/>
    </xf>
    <xf numFmtId="0" fontId="25" fillId="0" borderId="13" xfId="8" applyFont="1" applyBorder="1" applyAlignment="1">
      <alignment horizontal="left" vertical="center" wrapText="1"/>
    </xf>
    <xf numFmtId="0" fontId="25" fillId="0" borderId="15" xfId="8" applyFont="1" applyBorder="1" applyAlignment="1">
      <alignment horizontal="left" vertical="center" wrapText="1"/>
    </xf>
    <xf numFmtId="3" fontId="16" fillId="0" borderId="13" xfId="3" applyNumberFormat="1" applyFont="1" applyBorder="1" applyAlignment="1">
      <alignment horizontal="center" vertical="center" wrapText="1"/>
    </xf>
    <xf numFmtId="3" fontId="16" fillId="0" borderId="15" xfId="3" applyNumberFormat="1" applyFont="1" applyBorder="1" applyAlignment="1">
      <alignment horizontal="center" vertical="center" wrapText="1"/>
    </xf>
    <xf numFmtId="164" fontId="16" fillId="0" borderId="13" xfId="3" quotePrefix="1" applyNumberFormat="1" applyFont="1" applyBorder="1" applyAlignment="1">
      <alignment horizontal="left" vertical="center" wrapText="1"/>
    </xf>
    <xf numFmtId="164" fontId="16" fillId="0" borderId="13" xfId="3" applyNumberFormat="1" applyFont="1" applyBorder="1" applyAlignment="1">
      <alignment horizontal="center" vertical="center" wrapText="1"/>
    </xf>
    <xf numFmtId="164" fontId="16" fillId="0" borderId="15" xfId="3" applyNumberFormat="1" applyFont="1" applyBorder="1" applyAlignment="1">
      <alignment horizontal="center" vertical="center" wrapText="1"/>
    </xf>
    <xf numFmtId="0" fontId="16" fillId="0" borderId="13" xfId="3" applyFont="1" applyBorder="1" applyAlignment="1">
      <alignment horizontal="left" vertical="center" wrapText="1"/>
    </xf>
    <xf numFmtId="0" fontId="16" fillId="0" borderId="15" xfId="3" applyFont="1" applyBorder="1" applyAlignment="1">
      <alignment horizontal="left" vertical="center" wrapText="1"/>
    </xf>
    <xf numFmtId="164" fontId="16" fillId="0" borderId="13" xfId="3" applyNumberFormat="1" applyFont="1" applyBorder="1" applyAlignment="1">
      <alignment vertical="center" wrapText="1"/>
    </xf>
    <xf numFmtId="164" fontId="16" fillId="0" borderId="15" xfId="3" applyNumberFormat="1" applyFont="1" applyBorder="1" applyAlignment="1">
      <alignment vertical="center" wrapText="1"/>
    </xf>
    <xf numFmtId="164" fontId="37" fillId="5" borderId="13" xfId="3" applyNumberFormat="1" applyFont="1" applyFill="1" applyBorder="1" applyAlignment="1">
      <alignment horizontal="center" vertical="center" textRotation="90" wrapText="1"/>
    </xf>
    <xf numFmtId="164" fontId="37" fillId="5" borderId="15" xfId="3" applyNumberFormat="1" applyFont="1" applyFill="1" applyBorder="1" applyAlignment="1">
      <alignment horizontal="center" vertical="center" textRotation="90" wrapText="1"/>
    </xf>
    <xf numFmtId="1" fontId="35" fillId="6" borderId="13" xfId="3" applyNumberFormat="1" applyFont="1" applyFill="1" applyBorder="1" applyAlignment="1">
      <alignment horizontal="center" vertical="center" wrapText="1"/>
    </xf>
    <xf numFmtId="1" fontId="35" fillId="6" borderId="15" xfId="3" applyNumberFormat="1" applyFont="1" applyFill="1" applyBorder="1" applyAlignment="1">
      <alignment horizontal="center" vertical="center" wrapText="1"/>
    </xf>
    <xf numFmtId="164" fontId="25" fillId="7" borderId="13" xfId="3" applyNumberFormat="1" applyFont="1" applyFill="1" applyBorder="1" applyAlignment="1">
      <alignment horizontal="left" vertical="center" wrapText="1"/>
    </xf>
    <xf numFmtId="164" fontId="25" fillId="7" borderId="14" xfId="3" applyNumberFormat="1" applyFont="1" applyFill="1" applyBorder="1" applyAlignment="1">
      <alignment horizontal="left" vertical="center" wrapText="1"/>
    </xf>
    <xf numFmtId="165" fontId="16" fillId="0" borderId="13" xfId="6" quotePrefix="1" applyNumberFormat="1" applyFont="1" applyFill="1" applyBorder="1" applyAlignment="1">
      <alignment horizontal="left" vertical="center" wrapText="1"/>
    </xf>
    <xf numFmtId="4" fontId="25" fillId="0" borderId="13" xfId="3" applyNumberFormat="1" applyFont="1" applyBorder="1" applyAlignment="1">
      <alignment horizontal="center" vertical="center" wrapText="1"/>
    </xf>
    <xf numFmtId="4" fontId="25" fillId="0" borderId="14" xfId="3" applyNumberFormat="1" applyFont="1" applyBorder="1" applyAlignment="1">
      <alignment horizontal="center" vertical="center" wrapText="1"/>
    </xf>
    <xf numFmtId="4" fontId="25" fillId="0" borderId="15" xfId="3" applyNumberFormat="1" applyFont="1" applyBorder="1" applyAlignment="1">
      <alignment horizontal="center" vertical="center" wrapText="1"/>
    </xf>
    <xf numFmtId="0" fontId="25" fillId="0" borderId="13" xfId="3" applyFont="1" applyBorder="1" applyAlignment="1">
      <alignment horizontal="center" vertical="center" wrapText="1"/>
    </xf>
    <xf numFmtId="0" fontId="25" fillId="0" borderId="14" xfId="3" applyFont="1" applyBorder="1" applyAlignment="1">
      <alignment horizontal="center" vertical="center" wrapText="1"/>
    </xf>
    <xf numFmtId="0" fontId="25" fillId="0" borderId="15" xfId="3" applyFont="1" applyBorder="1" applyAlignment="1">
      <alignment horizontal="center" vertical="center" wrapText="1"/>
    </xf>
    <xf numFmtId="164" fontId="37" fillId="5" borderId="9" xfId="3" applyNumberFormat="1" applyFont="1" applyFill="1" applyBorder="1" applyAlignment="1">
      <alignment horizontal="center" vertical="center" textRotation="90" wrapText="1"/>
    </xf>
    <xf numFmtId="1" fontId="35" fillId="6" borderId="13" xfId="3" applyNumberFormat="1" applyFont="1" applyFill="1" applyBorder="1" applyAlignment="1">
      <alignment horizontal="center" vertical="center" textRotation="90" wrapText="1"/>
    </xf>
    <xf numFmtId="1" fontId="35" fillId="6" borderId="15" xfId="3" applyNumberFormat="1" applyFont="1" applyFill="1" applyBorder="1" applyAlignment="1">
      <alignment horizontal="center" vertical="center" textRotation="90" wrapText="1"/>
    </xf>
    <xf numFmtId="164" fontId="25" fillId="7" borderId="15" xfId="3" applyNumberFormat="1" applyFont="1" applyFill="1" applyBorder="1" applyAlignment="1">
      <alignment horizontal="left" vertical="center" wrapText="1"/>
    </xf>
    <xf numFmtId="164" fontId="26" fillId="4" borderId="9" xfId="3" applyNumberFormat="1" applyFont="1" applyFill="1" applyBorder="1" applyAlignment="1">
      <alignment horizontal="center" vertical="center" wrapText="1"/>
    </xf>
    <xf numFmtId="164" fontId="26" fillId="4" borderId="1" xfId="3" applyNumberFormat="1" applyFont="1" applyFill="1" applyBorder="1" applyAlignment="1">
      <alignment horizontal="center" vertical="center" wrapText="1"/>
    </xf>
    <xf numFmtId="164" fontId="26" fillId="4" borderId="2" xfId="3" applyNumberFormat="1" applyFont="1" applyFill="1" applyBorder="1" applyAlignment="1">
      <alignment horizontal="center" vertical="center" wrapText="1"/>
    </xf>
    <xf numFmtId="164" fontId="26" fillId="4" borderId="3" xfId="3" applyNumberFormat="1" applyFont="1" applyFill="1" applyBorder="1" applyAlignment="1">
      <alignment horizontal="center" vertical="center" wrapText="1"/>
    </xf>
    <xf numFmtId="164" fontId="26" fillId="4" borderId="6" xfId="3" applyNumberFormat="1" applyFont="1" applyFill="1" applyBorder="1" applyAlignment="1">
      <alignment horizontal="center" vertical="center" wrapText="1"/>
    </xf>
    <xf numFmtId="164" fontId="26" fillId="4" borderId="7" xfId="3" applyNumberFormat="1" applyFont="1" applyFill="1" applyBorder="1" applyAlignment="1">
      <alignment horizontal="center" vertical="center" wrapText="1"/>
    </xf>
    <xf numFmtId="164" fontId="26" fillId="4" borderId="8" xfId="3" applyNumberFormat="1" applyFont="1" applyFill="1" applyBorder="1" applyAlignment="1">
      <alignment horizontal="center" vertical="center" wrapText="1"/>
    </xf>
    <xf numFmtId="0" fontId="26" fillId="3" borderId="13" xfId="3" applyFont="1" applyFill="1" applyBorder="1" applyAlignment="1">
      <alignment horizontal="center" vertical="center" wrapText="1"/>
    </xf>
    <xf numFmtId="0" fontId="26" fillId="3" borderId="14" xfId="3" applyFont="1" applyFill="1" applyBorder="1" applyAlignment="1">
      <alignment horizontal="center" vertical="center" wrapText="1"/>
    </xf>
    <xf numFmtId="0" fontId="26" fillId="3" borderId="15" xfId="3" applyFont="1" applyFill="1" applyBorder="1" applyAlignment="1">
      <alignment horizontal="center" vertical="center" wrapText="1"/>
    </xf>
    <xf numFmtId="0" fontId="26" fillId="3" borderId="4" xfId="3" applyFont="1" applyFill="1" applyBorder="1" applyAlignment="1">
      <alignment horizontal="center" vertical="center" wrapText="1"/>
    </xf>
    <xf numFmtId="0" fontId="26" fillId="3" borderId="5" xfId="3" applyFont="1" applyFill="1" applyBorder="1" applyAlignment="1">
      <alignment horizontal="center" vertical="center" wrapText="1"/>
    </xf>
    <xf numFmtId="0" fontId="26" fillId="3" borderId="6" xfId="3" applyFont="1" applyFill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4" fillId="2" borderId="0" xfId="4" applyFont="1" applyFill="1" applyAlignment="1">
      <alignment horizontal="center" vertical="center" wrapText="1"/>
    </xf>
    <xf numFmtId="0" fontId="29" fillId="2" borderId="0" xfId="4" applyFont="1" applyFill="1" applyAlignment="1">
      <alignment horizontal="center" wrapText="1"/>
    </xf>
    <xf numFmtId="0" fontId="29" fillId="2" borderId="0" xfId="4" applyFont="1" applyFill="1" applyAlignment="1">
      <alignment horizontal="center"/>
    </xf>
    <xf numFmtId="0" fontId="28" fillId="2" borderId="9" xfId="5" applyFont="1" applyFill="1" applyBorder="1" applyAlignment="1">
      <alignment horizontal="left" vertical="center"/>
    </xf>
    <xf numFmtId="0" fontId="28" fillId="2" borderId="10" xfId="5" applyFont="1" applyFill="1" applyBorder="1" applyAlignment="1">
      <alignment horizontal="left" vertical="center"/>
    </xf>
    <xf numFmtId="0" fontId="28" fillId="2" borderId="11" xfId="5" applyFont="1" applyFill="1" applyBorder="1" applyAlignment="1">
      <alignment horizontal="left" vertical="center"/>
    </xf>
    <xf numFmtId="0" fontId="28" fillId="2" borderId="12" xfId="5" applyFont="1" applyFill="1" applyBorder="1" applyAlignment="1">
      <alignment horizontal="left" vertical="center"/>
    </xf>
    <xf numFmtId="0" fontId="28" fillId="0" borderId="9" xfId="5" applyFont="1" applyBorder="1" applyAlignment="1">
      <alignment horizontal="left" vertical="center"/>
    </xf>
    <xf numFmtId="0" fontId="28" fillId="0" borderId="9" xfId="5" applyFont="1" applyBorder="1" applyAlignment="1">
      <alignment horizontal="left" vertical="center" wrapText="1"/>
    </xf>
    <xf numFmtId="0" fontId="28" fillId="0" borderId="10" xfId="5" applyFont="1" applyBorder="1" applyAlignment="1">
      <alignment horizontal="left" vertical="center"/>
    </xf>
    <xf numFmtId="0" fontId="28" fillId="0" borderId="11" xfId="5" applyFont="1" applyBorder="1" applyAlignment="1">
      <alignment horizontal="left" vertical="center"/>
    </xf>
    <xf numFmtId="0" fontId="28" fillId="0" borderId="12" xfId="5" applyFont="1" applyBorder="1" applyAlignment="1">
      <alignment horizontal="left" vertical="center"/>
    </xf>
    <xf numFmtId="0" fontId="26" fillId="3" borderId="10" xfId="4" applyFont="1" applyFill="1" applyBorder="1" applyAlignment="1">
      <alignment horizontal="left" vertical="center"/>
    </xf>
    <xf numFmtId="0" fontId="26" fillId="3" borderId="11" xfId="4" applyFont="1" applyFill="1" applyBorder="1" applyAlignment="1">
      <alignment horizontal="left" vertical="center"/>
    </xf>
    <xf numFmtId="0" fontId="26" fillId="3" borderId="12" xfId="4" applyFont="1" applyFill="1" applyBorder="1" applyAlignment="1">
      <alignment horizontal="left" vertical="center"/>
    </xf>
    <xf numFmtId="0" fontId="30" fillId="0" borderId="0" xfId="0" applyFont="1" applyAlignment="1">
      <alignment horizontal="center" vertical="top" wrapText="1" readingOrder="1"/>
    </xf>
    <xf numFmtId="0" fontId="30" fillId="0" borderId="0" xfId="0" applyFont="1" applyAlignment="1">
      <alignment horizontal="center" vertical="top" readingOrder="1"/>
    </xf>
    <xf numFmtId="164" fontId="28" fillId="0" borderId="9" xfId="3" applyNumberFormat="1" applyFont="1" applyBorder="1" applyAlignment="1">
      <alignment horizontal="left" vertical="center" wrapText="1"/>
    </xf>
    <xf numFmtId="164" fontId="26" fillId="4" borderId="13" xfId="3" applyNumberFormat="1" applyFont="1" applyFill="1" applyBorder="1" applyAlignment="1">
      <alignment horizontal="center" vertical="center" wrapText="1"/>
    </xf>
    <xf numFmtId="164" fontId="26" fillId="4" borderId="14" xfId="3" applyNumberFormat="1" applyFont="1" applyFill="1" applyBorder="1" applyAlignment="1">
      <alignment horizontal="center" vertical="center" wrapText="1"/>
    </xf>
    <xf numFmtId="164" fontId="26" fillId="4" borderId="15" xfId="3" applyNumberFormat="1" applyFont="1" applyFill="1" applyBorder="1" applyAlignment="1">
      <alignment horizontal="center" vertical="center" wrapText="1"/>
    </xf>
  </cellXfs>
  <cellStyles count="10">
    <cellStyle name="Millares" xfId="1" builtinId="3"/>
    <cellStyle name="Millares 3" xfId="6" xr:uid="{00000000-0005-0000-0000-000001000000}"/>
    <cellStyle name="Moneda 2" xfId="9" xr:uid="{00000000-0005-0000-0000-000002000000}"/>
    <cellStyle name="Normal" xfId="0" builtinId="0"/>
    <cellStyle name="Normal 2 2" xfId="8" xr:uid="{00000000-0005-0000-0000-000004000000}"/>
    <cellStyle name="Normal 5" xfId="3" xr:uid="{00000000-0005-0000-0000-000005000000}"/>
    <cellStyle name="Normal 5 2" xfId="5" xr:uid="{00000000-0005-0000-0000-000006000000}"/>
    <cellStyle name="Normal 6 5" xfId="4" xr:uid="{00000000-0005-0000-0000-000007000000}"/>
    <cellStyle name="Porcentaje" xfId="2" builtinId="5"/>
    <cellStyle name="Porcentaje 3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470755</xdr:colOff>
      <xdr:row>0</xdr:row>
      <xdr:rowOff>175320</xdr:rowOff>
    </xdr:from>
    <xdr:to>
      <xdr:col>4</xdr:col>
      <xdr:colOff>460978</xdr:colOff>
      <xdr:row>2</xdr:row>
      <xdr:rowOff>451083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F9EBB9-8C39-4FED-B1F4-F5B3CEFEB7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068" y="175320"/>
          <a:ext cx="4252058" cy="1285180"/>
        </a:xfrm>
        <a:prstGeom prst="rect">
          <a:avLst/>
        </a:prstGeom>
      </xdr:spPr>
    </xdr:pic>
    <xdr:clientData/>
  </xdr:twoCellAnchor>
  <xdr:twoCellAnchor>
    <xdr:from>
      <xdr:col>10</xdr:col>
      <xdr:colOff>317938</xdr:colOff>
      <xdr:row>30</xdr:row>
      <xdr:rowOff>1324048</xdr:rowOff>
    </xdr:from>
    <xdr:to>
      <xdr:col>32</xdr:col>
      <xdr:colOff>1555753</xdr:colOff>
      <xdr:row>45</xdr:row>
      <xdr:rowOff>31806</xdr:rowOff>
    </xdr:to>
    <xdr:grpSp>
      <xdr:nvGrpSpPr>
        <xdr:cNvPr id="4" name="32 Grupo">
          <a:extLst>
            <a:ext uri="{FF2B5EF4-FFF2-40B4-BE49-F238E27FC236}">
              <a16:creationId xmlns:a16="http://schemas.microsoft.com/office/drawing/2014/main" id="{6CBA774A-BE74-4795-AA5D-9A1A38BAA298}"/>
            </a:ext>
          </a:extLst>
        </xdr:cNvPr>
        <xdr:cNvGrpSpPr>
          <a:grpSpLocks/>
        </xdr:cNvGrpSpPr>
      </xdr:nvGrpSpPr>
      <xdr:grpSpPr bwMode="auto">
        <a:xfrm>
          <a:off x="13652938" y="26089048"/>
          <a:ext cx="36512065" cy="3565508"/>
          <a:chOff x="4229451" y="138151278"/>
          <a:chExt cx="10749487" cy="922135"/>
        </a:xfrm>
      </xdr:grpSpPr>
      <xdr:sp macro="" textlink="">
        <xdr:nvSpPr>
          <xdr:cNvPr id="5" name="Text Box 55">
            <a:extLst>
              <a:ext uri="{FF2B5EF4-FFF2-40B4-BE49-F238E27FC236}">
                <a16:creationId xmlns:a16="http://schemas.microsoft.com/office/drawing/2014/main" id="{0946C9F7-8CA6-4DE7-A656-0FBACBC1CA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54424" y="138151278"/>
            <a:ext cx="3554867" cy="889289"/>
          </a:xfrm>
          <a:prstGeom prst="rect">
            <a:avLst/>
          </a:prstGeom>
          <a:solidFill>
            <a:sysClr val="window" lastClr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36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Encargado de la Dirección de Admón. y Finanzas.</a:t>
            </a:r>
            <a:endParaRPr kumimoji="0" lang="es-MX" sz="3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36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" pitchFamily="34" charset="0"/>
                <a:ea typeface="+mn-ea"/>
                <a:cs typeface="Arial" pitchFamily="34" charset="0"/>
              </a:rPr>
              <a:t>Lic. Jesús Ernesto Albarrán Contreras</a:t>
            </a:r>
          </a:p>
        </xdr:txBody>
      </xdr:sp>
      <xdr:sp macro="" textlink="">
        <xdr:nvSpPr>
          <xdr:cNvPr id="7" name="Text Box 58">
            <a:extLst>
              <a:ext uri="{FF2B5EF4-FFF2-40B4-BE49-F238E27FC236}">
                <a16:creationId xmlns:a16="http://schemas.microsoft.com/office/drawing/2014/main" id="{734B1AC9-2200-4251-8131-97E06C1612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16600" y="138154058"/>
            <a:ext cx="3162338" cy="9193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36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Directora General.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algn="ctr" rtl="0" eaLnBrk="1" fontAlgn="auto" latinLnBrk="0" hangingPunct="1"/>
            <a:endParaRPr lang="es-MX" sz="36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 rtl="0" eaLnBrk="1" fontAlgn="auto" latinLnBrk="0" hangingPunct="1"/>
            <a:r>
              <a:rPr lang="es-ES" sz="3600" b="1" i="0" baseline="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C.P. Nelly Dayana Gálvez Pino.</a:t>
            </a:r>
            <a:endParaRPr lang="es-MX" sz="36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</xdr:txBody>
      </xdr:sp>
      <xdr:sp macro="" textlink="">
        <xdr:nvSpPr>
          <xdr:cNvPr id="8" name="Text Box 55">
            <a:extLst>
              <a:ext uri="{FF2B5EF4-FFF2-40B4-BE49-F238E27FC236}">
                <a16:creationId xmlns:a16="http://schemas.microsoft.com/office/drawing/2014/main" id="{05027F61-4EA1-4746-A22A-A83300F69E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29451" y="138154057"/>
            <a:ext cx="3568546" cy="8947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36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Encargada de la Unidad de Auditoría Interna.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ES" sz="36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 pitchFamily="34" charset="0"/>
                <a:cs typeface="Arial" pitchFamily="34" charset="0"/>
              </a:rPr>
              <a:t>L.C. Grisel Alarcón Hernández.</a:t>
            </a:r>
            <a:endParaRPr kumimoji="0" lang="es-ES" sz="3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</xdr:txBody>
      </xdr:sp>
    </xdr:grpSp>
    <xdr:clientData/>
  </xdr:twoCellAnchor>
  <xdr:twoCellAnchor editAs="oneCell">
    <xdr:from>
      <xdr:col>29</xdr:col>
      <xdr:colOff>547687</xdr:colOff>
      <xdr:row>0</xdr:row>
      <xdr:rowOff>222250</xdr:rowOff>
    </xdr:from>
    <xdr:to>
      <xdr:col>31</xdr:col>
      <xdr:colOff>1261830</xdr:colOff>
      <xdr:row>2</xdr:row>
      <xdr:rowOff>485008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7A95EF2-C1CE-4BF7-B5D0-EE15BFB6E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647312" y="222250"/>
          <a:ext cx="3340033" cy="1272175"/>
        </a:xfrm>
        <a:prstGeom prst="rect">
          <a:avLst/>
        </a:prstGeom>
      </xdr:spPr>
    </xdr:pic>
    <xdr:clientData/>
  </xdr:twoCellAnchor>
  <xdr:twoCellAnchor>
    <xdr:from>
      <xdr:col>3</xdr:col>
      <xdr:colOff>77439</xdr:colOff>
      <xdr:row>30</xdr:row>
      <xdr:rowOff>1326528</xdr:rowOff>
    </xdr:from>
    <xdr:to>
      <xdr:col>9</xdr:col>
      <xdr:colOff>422817</xdr:colOff>
      <xdr:row>45</xdr:row>
      <xdr:rowOff>158749</xdr:rowOff>
    </xdr:to>
    <xdr:sp macro="" textlink="">
      <xdr:nvSpPr>
        <xdr:cNvPr id="3" name="Text Box 56">
          <a:extLst>
            <a:ext uri="{FF2B5EF4-FFF2-40B4-BE49-F238E27FC236}">
              <a16:creationId xmlns:a16="http://schemas.microsoft.com/office/drawing/2014/main" id="{6AABDB6E-13E1-4BEF-A009-9F84E905DDAD}"/>
            </a:ext>
          </a:extLst>
        </xdr:cNvPr>
        <xdr:cNvSpPr txBox="1">
          <a:spLocks noChangeArrowheads="1"/>
        </xdr:cNvSpPr>
      </xdr:nvSpPr>
      <xdr:spPr bwMode="auto">
        <a:xfrm>
          <a:off x="2712689" y="26091528"/>
          <a:ext cx="9584628" cy="36899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 eaLnBrk="1" fontAlgn="auto" latinLnBrk="0" hangingPunct="1"/>
          <a:r>
            <a:rPr lang="es-MX" sz="36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Encargado de la Dirección de Planeación</a:t>
          </a:r>
          <a:r>
            <a:rPr lang="es-ES" sz="36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pPr algn="ctr" rtl="0" eaLnBrk="1" fontAlgn="auto" latinLnBrk="0" hangingPunct="1"/>
          <a:endParaRPr lang="es-ES" sz="36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36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ES" sz="3600" b="1" i="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es-MX" sz="36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es-ES" sz="36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Leonardo Pérez García.</a:t>
          </a:r>
          <a:endParaRPr lang="es-MX" sz="36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A-MACRUZ\Users\Documents%20and%20Settings\fgarenas\Configuraci&#243;n%20local\Archivos%20temporales%20de%20Internet\Content.Outlook\MSDRGVBD\Control%20Interno%202011\FISM\Matriz%20de%20FI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minal08\c\EDO_FIN_99\EDO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Instrucciones"/>
      <sheetName val="RESULTADOS DE CUESTIONARIO"/>
      <sheetName val="MATRIZ RESUMEN "/>
      <sheetName val="Ambiente de Control"/>
      <sheetName val="Riesgos"/>
      <sheetName val="Actividades de Control"/>
      <sheetName val="Información y Comunicación"/>
      <sheetName val="Supervisión"/>
      <sheetName val="EST_RESUL"/>
    </sheetNames>
    <sheetDataSet>
      <sheetData sheetId="0"/>
      <sheetData sheetId="1">
        <row r="44">
          <cell r="C44" t="str">
            <v xml:space="preserve">, </v>
          </cell>
        </row>
      </sheetData>
      <sheetData sheetId="2"/>
      <sheetData sheetId="3"/>
      <sheetData sheetId="4">
        <row r="17">
          <cell r="E17">
            <v>1500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_RESUL"/>
    </sheetNames>
    <sheetDataSet>
      <sheetData sheetId="0">
        <row r="88">
          <cell r="A88" t="str">
            <v>INSTITUTO DE SEGURIDAD SOCIAL DE LOS SERVIDORES PUBLICOS DEL ESTADO DE GUERRERO</v>
          </cell>
        </row>
        <row r="91">
          <cell r="A91" t="str">
            <v>2. ESTADO DE RESULTADOS, CORRESPONDIENTE AL MES DE OCTUBRE DE 1998.</v>
          </cell>
        </row>
        <row r="94">
          <cell r="A94" t="str">
            <v xml:space="preserve"> P  A  R  T  I  D  A  S</v>
          </cell>
          <cell r="D94" t="str">
            <v xml:space="preserve">OFICINAS </v>
          </cell>
          <cell r="E94" t="str">
            <v xml:space="preserve"> CENTRO</v>
          </cell>
          <cell r="F94" t="str">
            <v xml:space="preserve"> CONJUNTO</v>
          </cell>
          <cell r="G94" t="str">
            <v>T O T A L</v>
          </cell>
          <cell r="H94" t="str">
            <v>OCTUBRE</v>
          </cell>
        </row>
        <row r="95">
          <cell r="A95" t="str">
            <v xml:space="preserve"> </v>
          </cell>
          <cell r="D95" t="str">
            <v>CENTRALES</v>
          </cell>
          <cell r="E95" t="str">
            <v>VACACIONAL</v>
          </cell>
          <cell r="F95" t="str">
            <v>JACARANDAS</v>
          </cell>
          <cell r="H95">
            <v>1997</v>
          </cell>
        </row>
        <row r="97">
          <cell r="A97" t="str">
            <v>I N G R E S O S :</v>
          </cell>
        </row>
        <row r="99">
          <cell r="B99" t="str">
            <v>APORTACIONES:</v>
          </cell>
        </row>
        <row r="100">
          <cell r="A100" t="str">
            <v>410 001 000</v>
          </cell>
          <cell r="B100" t="str">
            <v xml:space="preserve">   APORTACIONES PATRONALES</v>
          </cell>
          <cell r="G100">
            <v>0</v>
          </cell>
        </row>
        <row r="101">
          <cell r="A101" t="str">
            <v>410 002 000</v>
          </cell>
          <cell r="B101" t="str">
            <v xml:space="preserve">   APORTACIONES TRABAJADOR</v>
          </cell>
          <cell r="G101">
            <v>0</v>
          </cell>
        </row>
        <row r="102">
          <cell r="B102" t="str">
            <v>INTERESES POR PRESTAMOS:</v>
          </cell>
        </row>
        <row r="103">
          <cell r="A103" t="str">
            <v>421 001 000</v>
          </cell>
          <cell r="B103" t="str">
            <v xml:space="preserve">   INTS. P/PRES. A CORTO PLAZO</v>
          </cell>
          <cell r="G103">
            <v>0</v>
          </cell>
        </row>
        <row r="104">
          <cell r="A104" t="str">
            <v>421 002 000</v>
          </cell>
          <cell r="B104" t="str">
            <v xml:space="preserve">   INTS. P/PRES. HIPOTECARIOS</v>
          </cell>
          <cell r="G104">
            <v>0</v>
          </cell>
        </row>
        <row r="105">
          <cell r="A105" t="str">
            <v>421 003 000</v>
          </cell>
          <cell r="B105" t="str">
            <v xml:space="preserve">   INTS. MORATORIOS</v>
          </cell>
          <cell r="G105">
            <v>0</v>
          </cell>
        </row>
        <row r="106">
          <cell r="A106" t="str">
            <v>421 004 000</v>
          </cell>
          <cell r="B106" t="str">
            <v xml:space="preserve">   PRIMA DE RENOVACION</v>
          </cell>
          <cell r="G106">
            <v>0</v>
          </cell>
        </row>
        <row r="107">
          <cell r="A107" t="str">
            <v>421 005 000</v>
          </cell>
          <cell r="B107" t="str">
            <v xml:space="preserve">   INTS. P/PRES. A MEDIANO PLAZO</v>
          </cell>
          <cell r="G107">
            <v>0</v>
          </cell>
        </row>
        <row r="108">
          <cell r="B108" t="str">
            <v>POR INV. EN VALORES:</v>
          </cell>
        </row>
        <row r="109">
          <cell r="A109" t="str">
            <v>431 001 000</v>
          </cell>
          <cell r="B109" t="str">
            <v xml:space="preserve">   INTS. POR VALORES</v>
          </cell>
          <cell r="G109">
            <v>0</v>
          </cell>
        </row>
        <row r="110">
          <cell r="B110" t="str">
            <v>POR SERVICIOS:</v>
          </cell>
        </row>
        <row r="111">
          <cell r="A111" t="str">
            <v>441 003 000</v>
          </cell>
          <cell r="B111" t="str">
            <v xml:space="preserve">   SERVICIO DE ALBERCA</v>
          </cell>
          <cell r="G111">
            <v>0</v>
          </cell>
        </row>
        <row r="112">
          <cell r="B112" t="str">
            <v xml:space="preserve">   RENTA DE SUITS Y HABITACIONES</v>
          </cell>
          <cell r="G112">
            <v>0</v>
          </cell>
        </row>
        <row r="113">
          <cell r="A113" t="str">
            <v>441 008 000</v>
          </cell>
          <cell r="B113" t="str">
            <v xml:space="preserve">   ARRENDAMIENTO INMUEBLES</v>
          </cell>
          <cell r="G113">
            <v>0</v>
          </cell>
        </row>
        <row r="114">
          <cell r="A114" t="str">
            <v>441 009 000</v>
          </cell>
          <cell r="B114" t="str">
            <v xml:space="preserve">   SERV. DE LLAMADAS TELEFONICAS</v>
          </cell>
          <cell r="G114">
            <v>0</v>
          </cell>
        </row>
        <row r="115">
          <cell r="B115" t="str">
            <v>POR VENTAS:</v>
          </cell>
        </row>
        <row r="116">
          <cell r="A116" t="str">
            <v>451 001 000</v>
          </cell>
          <cell r="B116" t="str">
            <v xml:space="preserve">   VENTA DE ALIM. Y BEBIDAS</v>
          </cell>
          <cell r="G116">
            <v>0</v>
          </cell>
        </row>
        <row r="117">
          <cell r="A117" t="str">
            <v>451 002 000</v>
          </cell>
          <cell r="B117" t="str">
            <v xml:space="preserve">   VENTAS DE MINI-SUPER</v>
          </cell>
          <cell r="G117">
            <v>0</v>
          </cell>
        </row>
        <row r="118">
          <cell r="B118" t="str">
            <v>OTROS INGRESOS:</v>
          </cell>
        </row>
        <row r="119">
          <cell r="B119" t="str">
            <v xml:space="preserve">   OTROS INGRESOS</v>
          </cell>
          <cell r="G119">
            <v>0</v>
          </cell>
        </row>
        <row r="120">
          <cell r="D120" t="str">
            <v xml:space="preserve"> </v>
          </cell>
        </row>
        <row r="121">
          <cell r="B121" t="str">
            <v>SUMAN LOS INGRESOS: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3">
          <cell r="B123" t="str">
            <v>COSTO DE VENTAS:</v>
          </cell>
        </row>
        <row r="124">
          <cell r="A124" t="str">
            <v>531 001 000</v>
          </cell>
          <cell r="B124" t="str">
            <v xml:space="preserve">   COSTO DE ALIM. Y BEBIDAS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531 002 000</v>
          </cell>
          <cell r="B125" t="str">
            <v xml:space="preserve">   COSTO DE MINI-SUPER</v>
          </cell>
          <cell r="E125">
            <v>0</v>
          </cell>
          <cell r="G125">
            <v>0</v>
          </cell>
          <cell r="H125">
            <v>0</v>
          </cell>
        </row>
        <row r="126">
          <cell r="D126" t="str">
            <v xml:space="preserve"> </v>
          </cell>
          <cell r="H126" t="str">
            <v xml:space="preserve"> </v>
          </cell>
        </row>
        <row r="127">
          <cell r="A127" t="str">
            <v xml:space="preserve"> </v>
          </cell>
          <cell r="B127" t="str">
            <v xml:space="preserve">     REMANENTE BRUTO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32">
          <cell r="H132" t="str">
            <v>CONTINUA . . .</v>
          </cell>
        </row>
        <row r="134">
          <cell r="A134" t="str">
            <v>INSTITUTO DE SEGURIDAD SOCIAL DE LOS SERVIDORES PUBLICOS DEL ESTADO DE GUERRERO</v>
          </cell>
        </row>
        <row r="137">
          <cell r="A137" t="str">
            <v>ESTADO DE RESULTADOS, CORRESPONDIENTE AL MES DE OCTUBRE DE 1998.</v>
          </cell>
        </row>
        <row r="139">
          <cell r="A139" t="str">
            <v xml:space="preserve"> P  A  R  T  I  D  A  S</v>
          </cell>
          <cell r="D139" t="str">
            <v xml:space="preserve">OFICINAS </v>
          </cell>
          <cell r="E139" t="str">
            <v xml:space="preserve"> CENTRO</v>
          </cell>
          <cell r="F139" t="str">
            <v xml:space="preserve"> CONJUNTO</v>
          </cell>
          <cell r="G139" t="str">
            <v>T O T A L</v>
          </cell>
          <cell r="H139" t="str">
            <v>OCTUBRE</v>
          </cell>
        </row>
        <row r="140">
          <cell r="A140" t="str">
            <v xml:space="preserve"> </v>
          </cell>
          <cell r="D140" t="str">
            <v>CENTRALES</v>
          </cell>
          <cell r="E140" t="str">
            <v>VACACIONAL</v>
          </cell>
          <cell r="F140" t="str">
            <v>JACARANDAS</v>
          </cell>
          <cell r="H140">
            <v>1997</v>
          </cell>
        </row>
        <row r="143">
          <cell r="A143" t="str">
            <v>E R O G A C I O N E S :</v>
          </cell>
        </row>
        <row r="145">
          <cell r="A145" t="str">
            <v>PRESTACIONES SOCIALES</v>
          </cell>
        </row>
        <row r="146">
          <cell r="A146" t="str">
            <v>511 001 000</v>
          </cell>
          <cell r="B146" t="str">
            <v xml:space="preserve">   PENSIONADOS</v>
          </cell>
          <cell r="G146">
            <v>0</v>
          </cell>
        </row>
        <row r="147">
          <cell r="A147" t="str">
            <v>511 002 000</v>
          </cell>
          <cell r="B147" t="str">
            <v xml:space="preserve">   INDEMNIZACIONES GLOBALES</v>
          </cell>
          <cell r="G147">
            <v>0</v>
          </cell>
        </row>
        <row r="148">
          <cell r="A148" t="str">
            <v>511 003 000</v>
          </cell>
          <cell r="B148" t="str">
            <v xml:space="preserve">   JUBILACIONES</v>
          </cell>
          <cell r="G148">
            <v>0</v>
          </cell>
        </row>
        <row r="149">
          <cell r="A149" t="str">
            <v>511 004 000</v>
          </cell>
          <cell r="B149" t="str">
            <v xml:space="preserve">   ATENCION MEDICA PENSIONISTAS</v>
          </cell>
          <cell r="G149">
            <v>0</v>
          </cell>
        </row>
        <row r="150">
          <cell r="A150" t="str">
            <v>GASTOS DE OPERACION:</v>
          </cell>
        </row>
        <row r="151">
          <cell r="B151" t="str">
            <v xml:space="preserve">   GASTOS GENERALES</v>
          </cell>
          <cell r="G151">
            <v>0</v>
          </cell>
        </row>
        <row r="152">
          <cell r="D152" t="str">
            <v xml:space="preserve"> </v>
          </cell>
        </row>
        <row r="153">
          <cell r="B153" t="str">
            <v>SUMAN LAS EROGACIONES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D154" t="str">
            <v xml:space="preserve"> </v>
          </cell>
        </row>
        <row r="155">
          <cell r="B155" t="str">
            <v>REMANENTE Y/O DEFICIT</v>
          </cell>
        </row>
        <row r="156">
          <cell r="B156" t="str">
            <v>ANTES DE DEPRECIACION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8">
          <cell r="B158" t="str">
            <v>GASTOS POR DEPRECIACION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D159" t="str">
            <v xml:space="preserve"> </v>
          </cell>
        </row>
        <row r="160">
          <cell r="B160" t="str">
            <v>REMANENTE Y/O DEFICIT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71">
          <cell r="B171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AK98"/>
  <sheetViews>
    <sheetView tabSelected="1" view="pageBreakPreview" topLeftCell="A25" zoomScale="30" zoomScaleNormal="90" zoomScaleSheetLayoutView="30" workbookViewId="0">
      <selection activeCell="AF57" sqref="AF57"/>
    </sheetView>
  </sheetViews>
  <sheetFormatPr baseColWidth="10" defaultColWidth="14.42578125" defaultRowHeight="15" customHeight="1"/>
  <cols>
    <col min="1" max="1" width="23" style="1" customWidth="1"/>
    <col min="2" max="2" width="8.85546875" style="2" customWidth="1"/>
    <col min="3" max="3" width="7.42578125" style="2" customWidth="1"/>
    <col min="4" max="4" width="47.28515625" style="62" customWidth="1"/>
    <col min="5" max="5" width="25.28515625" style="2" customWidth="1"/>
    <col min="6" max="7" width="14.7109375" style="2" customWidth="1"/>
    <col min="8" max="8" width="17.5703125" style="2" customWidth="1"/>
    <col min="9" max="9" width="19.140625" style="2" customWidth="1"/>
    <col min="10" max="10" width="22" style="2" customWidth="1"/>
    <col min="11" max="11" width="19.42578125" style="2" customWidth="1"/>
    <col min="12" max="12" width="19" style="2" customWidth="1"/>
    <col min="13" max="13" width="24.7109375" style="2" bestFit="1" customWidth="1"/>
    <col min="14" max="14" width="30" style="72" customWidth="1"/>
    <col min="15" max="15" width="29.42578125" style="72" customWidth="1"/>
    <col min="16" max="16" width="30.7109375" style="2" customWidth="1"/>
    <col min="17" max="18" width="38.85546875" style="2" customWidth="1"/>
    <col min="19" max="19" width="21.42578125" style="2" customWidth="1"/>
    <col min="20" max="20" width="19.7109375" style="2" customWidth="1"/>
    <col min="21" max="21" width="13.42578125" style="2" customWidth="1"/>
    <col min="22" max="22" width="21.28515625" style="2" customWidth="1"/>
    <col min="23" max="23" width="18.28515625" style="2" customWidth="1"/>
    <col min="24" max="24" width="18" style="2" customWidth="1"/>
    <col min="25" max="25" width="16.28515625" style="2" customWidth="1"/>
    <col min="26" max="26" width="19" style="2" customWidth="1"/>
    <col min="27" max="27" width="16.28515625" style="2" customWidth="1"/>
    <col min="28" max="28" width="18.140625" style="2" customWidth="1"/>
    <col min="29" max="29" width="16.7109375" style="2" customWidth="1"/>
    <col min="30" max="31" width="19.7109375" style="2" customWidth="1"/>
    <col min="32" max="32" width="60.140625" style="2" customWidth="1"/>
    <col min="33" max="33" width="31.5703125" style="70" customWidth="1"/>
    <col min="34" max="34" width="17.85546875" style="1" bestFit="1" customWidth="1"/>
    <col min="35" max="16384" width="14.42578125" style="2"/>
  </cols>
  <sheetData>
    <row r="1" spans="2:33" ht="21.7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2:33" ht="57" customHeight="1">
      <c r="B2" s="153" t="s">
        <v>0</v>
      </c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</row>
    <row r="3" spans="2:33" ht="75" customHeight="1">
      <c r="B3" s="154" t="s">
        <v>97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</row>
    <row r="4" spans="2:33" ht="49.5" customHeight="1">
      <c r="B4" s="168" t="s">
        <v>90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</row>
    <row r="5" spans="2:33" ht="29.25" customHeight="1">
      <c r="B5" s="79" t="s">
        <v>66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  <c r="Z5" s="5"/>
      <c r="AA5" s="5"/>
      <c r="AB5" s="5"/>
      <c r="AC5" s="5"/>
      <c r="AD5" s="5"/>
      <c r="AE5" s="5"/>
      <c r="AF5" s="5"/>
      <c r="AG5" s="6"/>
    </row>
    <row r="6" spans="2:33" ht="29.25" customHeight="1">
      <c r="B6" s="78" t="s">
        <v>67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/>
      <c r="AB6" s="8"/>
      <c r="AC6" s="8"/>
      <c r="AD6" s="8"/>
      <c r="AE6" s="8"/>
      <c r="AF6" s="8"/>
      <c r="AG6" s="9"/>
    </row>
    <row r="7" spans="2:33" ht="29.25" customHeight="1">
      <c r="B7" s="77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1"/>
    </row>
    <row r="8" spans="2:33" ht="26.1" customHeight="1">
      <c r="B8" s="156" t="s">
        <v>2</v>
      </c>
      <c r="C8" s="156"/>
      <c r="D8" s="156"/>
      <c r="E8" s="157" t="s">
        <v>88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9"/>
    </row>
    <row r="9" spans="2:33" ht="26.1" customHeight="1">
      <c r="B9" s="156" t="s">
        <v>86</v>
      </c>
      <c r="C9" s="156"/>
      <c r="D9" s="156"/>
      <c r="E9" s="162" t="s">
        <v>3</v>
      </c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4"/>
    </row>
    <row r="10" spans="2:33" ht="26.1" customHeight="1">
      <c r="B10" s="156" t="s">
        <v>87</v>
      </c>
      <c r="C10" s="156"/>
      <c r="D10" s="156"/>
      <c r="E10" s="157" t="s">
        <v>89</v>
      </c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9"/>
    </row>
    <row r="11" spans="2:33" ht="29.25" customHeight="1">
      <c r="B11" s="165" t="s">
        <v>4</v>
      </c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7"/>
    </row>
    <row r="12" spans="2:33" ht="26.1" customHeight="1">
      <c r="B12" s="160" t="s">
        <v>5</v>
      </c>
      <c r="C12" s="160"/>
      <c r="D12" s="160"/>
      <c r="E12" s="160" t="s">
        <v>6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</row>
    <row r="13" spans="2:33" ht="26.1" customHeight="1">
      <c r="B13" s="160" t="s">
        <v>7</v>
      </c>
      <c r="C13" s="160"/>
      <c r="D13" s="160"/>
      <c r="E13" s="160" t="s">
        <v>8</v>
      </c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</row>
    <row r="14" spans="2:33" ht="26.1" customHeight="1">
      <c r="B14" s="160" t="s">
        <v>9</v>
      </c>
      <c r="C14" s="160"/>
      <c r="D14" s="160"/>
      <c r="E14" s="161" t="s">
        <v>10</v>
      </c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</row>
    <row r="15" spans="2:33" ht="26.1" customHeight="1">
      <c r="B15" s="160" t="s">
        <v>11</v>
      </c>
      <c r="C15" s="160"/>
      <c r="D15" s="160"/>
      <c r="E15" s="160" t="s">
        <v>12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</row>
    <row r="16" spans="2:33" ht="26.1" customHeight="1">
      <c r="B16" s="170" t="s">
        <v>13</v>
      </c>
      <c r="C16" s="170"/>
      <c r="D16" s="170"/>
      <c r="E16" s="160" t="s">
        <v>65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</row>
    <row r="17" spans="1:37" ht="10.5" customHeight="1"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7" ht="22.9" customHeight="1">
      <c r="B18" s="139" t="s">
        <v>14</v>
      </c>
      <c r="C18" s="139"/>
      <c r="D18" s="139"/>
      <c r="E18" s="139" t="s">
        <v>15</v>
      </c>
      <c r="F18" s="140" t="s">
        <v>16</v>
      </c>
      <c r="G18" s="141"/>
      <c r="H18" s="142"/>
      <c r="I18" s="140" t="s">
        <v>17</v>
      </c>
      <c r="J18" s="141"/>
      <c r="K18" s="141"/>
      <c r="L18" s="142"/>
      <c r="M18" s="149" t="s">
        <v>18</v>
      </c>
      <c r="N18" s="150"/>
      <c r="O18" s="146" t="s">
        <v>19</v>
      </c>
      <c r="P18" s="139" t="s">
        <v>20</v>
      </c>
      <c r="Q18" s="139" t="s">
        <v>21</v>
      </c>
      <c r="R18" s="171" t="s">
        <v>68</v>
      </c>
      <c r="S18" s="171" t="s">
        <v>69</v>
      </c>
      <c r="T18" s="139" t="s">
        <v>22</v>
      </c>
      <c r="U18" s="139" t="s">
        <v>23</v>
      </c>
      <c r="V18" s="139" t="s">
        <v>24</v>
      </c>
      <c r="W18" s="139" t="s">
        <v>76</v>
      </c>
      <c r="X18" s="139"/>
      <c r="Y18" s="139"/>
      <c r="Z18" s="139"/>
      <c r="AA18" s="139"/>
      <c r="AB18" s="139"/>
      <c r="AC18" s="139"/>
      <c r="AD18" s="139"/>
      <c r="AE18" s="171" t="s">
        <v>70</v>
      </c>
      <c r="AF18" s="139" t="s">
        <v>71</v>
      </c>
      <c r="AG18" s="139" t="s">
        <v>25</v>
      </c>
    </row>
    <row r="19" spans="1:37" ht="29.25" customHeight="1">
      <c r="B19" s="139"/>
      <c r="C19" s="139"/>
      <c r="D19" s="139"/>
      <c r="E19" s="139"/>
      <c r="F19" s="143"/>
      <c r="G19" s="144"/>
      <c r="H19" s="145"/>
      <c r="I19" s="143"/>
      <c r="J19" s="144"/>
      <c r="K19" s="144"/>
      <c r="L19" s="145"/>
      <c r="M19" s="151"/>
      <c r="N19" s="152"/>
      <c r="O19" s="147"/>
      <c r="P19" s="139"/>
      <c r="Q19" s="139"/>
      <c r="R19" s="172"/>
      <c r="S19" s="172"/>
      <c r="T19" s="139"/>
      <c r="U19" s="139"/>
      <c r="V19" s="139"/>
      <c r="W19" s="139" t="s">
        <v>26</v>
      </c>
      <c r="X19" s="139"/>
      <c r="Y19" s="139" t="s">
        <v>27</v>
      </c>
      <c r="Z19" s="139"/>
      <c r="AA19" s="139" t="s">
        <v>28</v>
      </c>
      <c r="AB19" s="139"/>
      <c r="AC19" s="139" t="s">
        <v>29</v>
      </c>
      <c r="AD19" s="139"/>
      <c r="AE19" s="172"/>
      <c r="AF19" s="139"/>
      <c r="AG19" s="139"/>
    </row>
    <row r="20" spans="1:37" ht="49.15" customHeight="1">
      <c r="B20" s="139"/>
      <c r="C20" s="139"/>
      <c r="D20" s="139"/>
      <c r="E20" s="139"/>
      <c r="F20" s="76" t="s">
        <v>30</v>
      </c>
      <c r="G20" s="76" t="s">
        <v>84</v>
      </c>
      <c r="H20" s="76" t="s">
        <v>85</v>
      </c>
      <c r="I20" s="76" t="s">
        <v>31</v>
      </c>
      <c r="J20" s="76" t="s">
        <v>32</v>
      </c>
      <c r="K20" s="76" t="s">
        <v>33</v>
      </c>
      <c r="L20" s="76" t="s">
        <v>34</v>
      </c>
      <c r="M20" s="80" t="s">
        <v>91</v>
      </c>
      <c r="N20" s="76" t="s">
        <v>35</v>
      </c>
      <c r="O20" s="148"/>
      <c r="P20" s="139"/>
      <c r="Q20" s="139"/>
      <c r="R20" s="173"/>
      <c r="S20" s="173"/>
      <c r="T20" s="139"/>
      <c r="U20" s="139"/>
      <c r="V20" s="139"/>
      <c r="W20" s="76" t="s">
        <v>36</v>
      </c>
      <c r="X20" s="76" t="s">
        <v>37</v>
      </c>
      <c r="Y20" s="76" t="s">
        <v>36</v>
      </c>
      <c r="Z20" s="76" t="s">
        <v>37</v>
      </c>
      <c r="AA20" s="76" t="s">
        <v>36</v>
      </c>
      <c r="AB20" s="76" t="s">
        <v>37</v>
      </c>
      <c r="AC20" s="76" t="s">
        <v>36</v>
      </c>
      <c r="AD20" s="76" t="s">
        <v>37</v>
      </c>
      <c r="AE20" s="173"/>
      <c r="AF20" s="139"/>
      <c r="AG20" s="139"/>
    </row>
    <row r="21" spans="1:37" ht="193.5" customHeight="1">
      <c r="A21" s="81"/>
      <c r="B21" s="122" t="s">
        <v>38</v>
      </c>
      <c r="C21" s="124"/>
      <c r="D21" s="126" t="s">
        <v>51</v>
      </c>
      <c r="E21" s="98" t="s">
        <v>39</v>
      </c>
      <c r="F21" s="132">
        <v>10</v>
      </c>
      <c r="G21" s="98">
        <v>10.4</v>
      </c>
      <c r="H21" s="129">
        <v>17.14</v>
      </c>
      <c r="I21" s="98" t="s">
        <v>6</v>
      </c>
      <c r="J21" s="98" t="s">
        <v>40</v>
      </c>
      <c r="K21" s="98" t="s">
        <v>52</v>
      </c>
      <c r="L21" s="98" t="s">
        <v>57</v>
      </c>
      <c r="M21" s="101">
        <f>M23</f>
        <v>165000000</v>
      </c>
      <c r="N21" s="92">
        <f>SUM(M21:M22)</f>
        <v>165000000</v>
      </c>
      <c r="O21" s="92" t="s">
        <v>41</v>
      </c>
      <c r="P21" s="128" t="s">
        <v>72</v>
      </c>
      <c r="Q21" s="115" t="s">
        <v>53</v>
      </c>
      <c r="R21" s="103" t="s">
        <v>77</v>
      </c>
      <c r="S21" s="103" t="s">
        <v>78</v>
      </c>
      <c r="T21" s="116" t="s">
        <v>42</v>
      </c>
      <c r="U21" s="90">
        <v>1</v>
      </c>
      <c r="V21" s="116" t="s">
        <v>43</v>
      </c>
      <c r="W21" s="90">
        <v>1</v>
      </c>
      <c r="X21" s="90">
        <f>X23</f>
        <v>0</v>
      </c>
      <c r="Y21" s="90">
        <f t="shared" ref="Y21:AD21" si="0">Y23</f>
        <v>0</v>
      </c>
      <c r="Z21" s="90">
        <f t="shared" si="0"/>
        <v>0</v>
      </c>
      <c r="AA21" s="90">
        <f t="shared" si="0"/>
        <v>0</v>
      </c>
      <c r="AB21" s="90">
        <f t="shared" si="0"/>
        <v>0</v>
      </c>
      <c r="AC21" s="90">
        <f t="shared" si="0"/>
        <v>0</v>
      </c>
      <c r="AD21" s="90">
        <f t="shared" si="0"/>
        <v>0</v>
      </c>
      <c r="AE21" s="90"/>
      <c r="AF21" s="120" t="s">
        <v>95</v>
      </c>
      <c r="AG21" s="120" t="s">
        <v>63</v>
      </c>
      <c r="AH21" s="74"/>
    </row>
    <row r="22" spans="1:37" ht="35.25" customHeight="1">
      <c r="A22" s="81"/>
      <c r="B22" s="123"/>
      <c r="C22" s="125"/>
      <c r="D22" s="138"/>
      <c r="E22" s="99"/>
      <c r="F22" s="133"/>
      <c r="G22" s="99"/>
      <c r="H22" s="130"/>
      <c r="I22" s="99"/>
      <c r="J22" s="99"/>
      <c r="K22" s="99"/>
      <c r="L22" s="99"/>
      <c r="M22" s="102"/>
      <c r="N22" s="93"/>
      <c r="O22" s="93"/>
      <c r="P22" s="95"/>
      <c r="Q22" s="108"/>
      <c r="R22" s="104"/>
      <c r="S22" s="104"/>
      <c r="T22" s="117"/>
      <c r="U22" s="91"/>
      <c r="V22" s="117"/>
      <c r="W22" s="91"/>
      <c r="X22" s="91"/>
      <c r="Y22" s="91"/>
      <c r="Z22" s="91"/>
      <c r="AA22" s="91"/>
      <c r="AB22" s="91"/>
      <c r="AC22" s="91"/>
      <c r="AD22" s="91"/>
      <c r="AE22" s="91"/>
      <c r="AF22" s="121"/>
      <c r="AG22" s="121"/>
      <c r="AH22" s="74"/>
      <c r="AK22" s="12"/>
    </row>
    <row r="23" spans="1:37" ht="242.25" customHeight="1">
      <c r="A23" s="81"/>
      <c r="B23" s="122" t="s">
        <v>44</v>
      </c>
      <c r="C23" s="124"/>
      <c r="D23" s="126" t="s">
        <v>49</v>
      </c>
      <c r="E23" s="99"/>
      <c r="F23" s="133"/>
      <c r="G23" s="99"/>
      <c r="H23" s="130"/>
      <c r="I23" s="99"/>
      <c r="J23" s="99"/>
      <c r="K23" s="99"/>
      <c r="L23" s="99"/>
      <c r="M23" s="101">
        <f>M25</f>
        <v>165000000</v>
      </c>
      <c r="N23" s="92">
        <f>SUM(M23:M24)</f>
        <v>165000000</v>
      </c>
      <c r="O23" s="92" t="s">
        <v>41</v>
      </c>
      <c r="P23" s="128" t="s">
        <v>73</v>
      </c>
      <c r="Q23" s="115" t="s">
        <v>61</v>
      </c>
      <c r="R23" s="103" t="s">
        <v>79</v>
      </c>
      <c r="S23" s="103" t="s">
        <v>78</v>
      </c>
      <c r="T23" s="116" t="s">
        <v>42</v>
      </c>
      <c r="U23" s="90">
        <v>1</v>
      </c>
      <c r="V23" s="116" t="s">
        <v>43</v>
      </c>
      <c r="W23" s="90">
        <v>1</v>
      </c>
      <c r="X23" s="90">
        <f>X25</f>
        <v>0</v>
      </c>
      <c r="Y23" s="90">
        <f t="shared" ref="Y23:AC23" si="1">Y25</f>
        <v>0</v>
      </c>
      <c r="Z23" s="90">
        <f t="shared" si="1"/>
        <v>0</v>
      </c>
      <c r="AA23" s="90">
        <f t="shared" si="1"/>
        <v>0</v>
      </c>
      <c r="AB23" s="90">
        <f t="shared" si="1"/>
        <v>0</v>
      </c>
      <c r="AC23" s="90">
        <f t="shared" si="1"/>
        <v>0</v>
      </c>
      <c r="AD23" s="90">
        <f t="shared" ref="AD23" si="2">AD25</f>
        <v>0</v>
      </c>
      <c r="AE23" s="90"/>
      <c r="AF23" s="120" t="s">
        <v>94</v>
      </c>
      <c r="AG23" s="120" t="s">
        <v>64</v>
      </c>
    </row>
    <row r="24" spans="1:37" ht="70.5" customHeight="1">
      <c r="A24" s="81"/>
      <c r="B24" s="123"/>
      <c r="C24" s="125"/>
      <c r="D24" s="127"/>
      <c r="E24" s="99"/>
      <c r="F24" s="133"/>
      <c r="G24" s="99"/>
      <c r="H24" s="130"/>
      <c r="I24" s="99"/>
      <c r="J24" s="99"/>
      <c r="K24" s="99"/>
      <c r="L24" s="99"/>
      <c r="M24" s="102"/>
      <c r="N24" s="93"/>
      <c r="O24" s="93"/>
      <c r="P24" s="95"/>
      <c r="Q24" s="108"/>
      <c r="R24" s="104"/>
      <c r="S24" s="104"/>
      <c r="T24" s="117"/>
      <c r="U24" s="91"/>
      <c r="V24" s="117"/>
      <c r="W24" s="91"/>
      <c r="X24" s="91"/>
      <c r="Y24" s="91"/>
      <c r="Z24" s="91"/>
      <c r="AA24" s="91"/>
      <c r="AB24" s="91"/>
      <c r="AC24" s="91"/>
      <c r="AD24" s="91"/>
      <c r="AE24" s="91"/>
      <c r="AF24" s="121"/>
      <c r="AG24" s="121"/>
      <c r="AJ24" s="13"/>
    </row>
    <row r="25" spans="1:37" ht="194.25" customHeight="1">
      <c r="A25" s="81"/>
      <c r="B25" s="135" t="s">
        <v>45</v>
      </c>
      <c r="C25" s="136" t="s">
        <v>58</v>
      </c>
      <c r="D25" s="111" t="s">
        <v>50</v>
      </c>
      <c r="E25" s="99"/>
      <c r="F25" s="133"/>
      <c r="G25" s="99"/>
      <c r="H25" s="130"/>
      <c r="I25" s="99"/>
      <c r="J25" s="99"/>
      <c r="K25" s="99"/>
      <c r="L25" s="99"/>
      <c r="M25" s="101">
        <f>M27</f>
        <v>165000000</v>
      </c>
      <c r="N25" s="92">
        <f>SUM(M25:M25)</f>
        <v>165000000</v>
      </c>
      <c r="O25" s="92" t="s">
        <v>41</v>
      </c>
      <c r="P25" s="94" t="s">
        <v>74</v>
      </c>
      <c r="Q25" s="115" t="s">
        <v>62</v>
      </c>
      <c r="R25" s="103" t="s">
        <v>80</v>
      </c>
      <c r="S25" s="103" t="s">
        <v>81</v>
      </c>
      <c r="T25" s="116" t="s">
        <v>42</v>
      </c>
      <c r="U25" s="90">
        <v>1</v>
      </c>
      <c r="V25" s="113" t="s">
        <v>43</v>
      </c>
      <c r="W25" s="90">
        <v>1</v>
      </c>
      <c r="X25" s="90">
        <f>X27</f>
        <v>0</v>
      </c>
      <c r="Y25" s="90">
        <v>0</v>
      </c>
      <c r="Z25" s="90">
        <v>0</v>
      </c>
      <c r="AA25" s="90">
        <v>0</v>
      </c>
      <c r="AB25" s="90">
        <v>0</v>
      </c>
      <c r="AC25" s="90">
        <v>0</v>
      </c>
      <c r="AD25" s="90">
        <v>0</v>
      </c>
      <c r="AE25" s="90"/>
      <c r="AF25" s="107" t="s">
        <v>93</v>
      </c>
      <c r="AG25" s="107" t="s">
        <v>54</v>
      </c>
    </row>
    <row r="26" spans="1:37" ht="138" customHeight="1">
      <c r="A26" s="81"/>
      <c r="B26" s="135"/>
      <c r="C26" s="137"/>
      <c r="D26" s="112"/>
      <c r="E26" s="99"/>
      <c r="F26" s="133"/>
      <c r="G26" s="99"/>
      <c r="H26" s="130"/>
      <c r="I26" s="99"/>
      <c r="J26" s="99"/>
      <c r="K26" s="99"/>
      <c r="L26" s="99"/>
      <c r="M26" s="102"/>
      <c r="N26" s="93"/>
      <c r="O26" s="93"/>
      <c r="P26" s="95"/>
      <c r="Q26" s="108"/>
      <c r="R26" s="104"/>
      <c r="S26" s="104"/>
      <c r="T26" s="117"/>
      <c r="U26" s="91"/>
      <c r="V26" s="114"/>
      <c r="W26" s="91"/>
      <c r="X26" s="91"/>
      <c r="Y26" s="91"/>
      <c r="Z26" s="91"/>
      <c r="AA26" s="91"/>
      <c r="AB26" s="91"/>
      <c r="AC26" s="91"/>
      <c r="AD26" s="91"/>
      <c r="AE26" s="91"/>
      <c r="AF26" s="108"/>
      <c r="AG26" s="108"/>
    </row>
    <row r="27" spans="1:37" ht="229.5" customHeight="1">
      <c r="A27" s="81"/>
      <c r="B27" s="122" t="s">
        <v>46</v>
      </c>
      <c r="C27" s="109" t="s">
        <v>60</v>
      </c>
      <c r="D27" s="111" t="s">
        <v>59</v>
      </c>
      <c r="E27" s="99"/>
      <c r="F27" s="133"/>
      <c r="G27" s="99"/>
      <c r="H27" s="130"/>
      <c r="I27" s="99"/>
      <c r="J27" s="99"/>
      <c r="K27" s="99"/>
      <c r="L27" s="99"/>
      <c r="M27" s="101">
        <v>165000000</v>
      </c>
      <c r="N27" s="92">
        <f>SUM(M27:M28)</f>
        <v>165000000</v>
      </c>
      <c r="O27" s="92" t="s">
        <v>41</v>
      </c>
      <c r="P27" s="94" t="s">
        <v>75</v>
      </c>
      <c r="Q27" s="96" t="s">
        <v>55</v>
      </c>
      <c r="R27" s="105" t="s">
        <v>82</v>
      </c>
      <c r="S27" s="105" t="s">
        <v>83</v>
      </c>
      <c r="T27" s="90" t="s">
        <v>48</v>
      </c>
      <c r="U27" s="90">
        <v>1</v>
      </c>
      <c r="V27" s="88" t="s">
        <v>43</v>
      </c>
      <c r="W27" s="90">
        <v>1</v>
      </c>
      <c r="X27" s="90">
        <v>0</v>
      </c>
      <c r="Y27" s="90">
        <v>0</v>
      </c>
      <c r="Z27" s="90">
        <v>0</v>
      </c>
      <c r="AA27" s="90">
        <v>0</v>
      </c>
      <c r="AB27" s="90">
        <v>0</v>
      </c>
      <c r="AC27" s="90">
        <v>0</v>
      </c>
      <c r="AD27" s="90">
        <v>0</v>
      </c>
      <c r="AE27" s="90"/>
      <c r="AF27" s="118" t="s">
        <v>96</v>
      </c>
      <c r="AG27" s="107" t="s">
        <v>56</v>
      </c>
    </row>
    <row r="28" spans="1:37" ht="162.75" customHeight="1">
      <c r="A28" s="81"/>
      <c r="B28" s="123"/>
      <c r="C28" s="110"/>
      <c r="D28" s="112"/>
      <c r="E28" s="100"/>
      <c r="F28" s="134"/>
      <c r="G28" s="100"/>
      <c r="H28" s="131"/>
      <c r="I28" s="100"/>
      <c r="J28" s="100"/>
      <c r="K28" s="100"/>
      <c r="L28" s="100"/>
      <c r="M28" s="102"/>
      <c r="N28" s="93"/>
      <c r="O28" s="93"/>
      <c r="P28" s="95"/>
      <c r="Q28" s="97"/>
      <c r="R28" s="106"/>
      <c r="S28" s="106"/>
      <c r="T28" s="91"/>
      <c r="U28" s="91"/>
      <c r="V28" s="89"/>
      <c r="W28" s="91"/>
      <c r="X28" s="91"/>
      <c r="Y28" s="91"/>
      <c r="Z28" s="91"/>
      <c r="AA28" s="91"/>
      <c r="AB28" s="91"/>
      <c r="AC28" s="91"/>
      <c r="AD28" s="91"/>
      <c r="AE28" s="91"/>
      <c r="AF28" s="119"/>
      <c r="AG28" s="108"/>
    </row>
    <row r="29" spans="1:37" ht="15.75" customHeight="1">
      <c r="B29" s="14"/>
      <c r="C29" s="15"/>
      <c r="D29" s="16" t="s">
        <v>47</v>
      </c>
      <c r="E29" s="17"/>
      <c r="F29" s="17"/>
      <c r="G29" s="17"/>
      <c r="H29" s="17"/>
      <c r="I29" s="17"/>
      <c r="J29" s="17"/>
      <c r="K29" s="17"/>
      <c r="L29" s="17"/>
      <c r="M29" s="18"/>
      <c r="N29" s="19"/>
      <c r="O29" s="19"/>
      <c r="P29" s="20"/>
      <c r="Q29" s="15"/>
      <c r="R29" s="15"/>
      <c r="S29" s="15"/>
      <c r="T29" s="21"/>
      <c r="U29" s="22"/>
      <c r="V29" s="21"/>
      <c r="W29" s="21"/>
      <c r="X29" s="21"/>
      <c r="Y29" s="22"/>
      <c r="Z29" s="22"/>
      <c r="AA29" s="22"/>
      <c r="AB29" s="22"/>
      <c r="AC29" s="22"/>
      <c r="AD29" s="22"/>
      <c r="AE29" s="22"/>
      <c r="AF29" s="15"/>
      <c r="AG29" s="20"/>
    </row>
    <row r="30" spans="1:37" ht="31.5" customHeight="1">
      <c r="B30" s="14"/>
      <c r="C30" s="23"/>
      <c r="D30" s="87" t="s">
        <v>92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15"/>
      <c r="R30" s="15"/>
      <c r="S30" s="15"/>
      <c r="T30" s="21"/>
      <c r="U30" s="22"/>
      <c r="V30" s="15"/>
      <c r="W30" s="15"/>
      <c r="X30" s="15"/>
      <c r="Y30" s="22"/>
      <c r="Z30" s="22"/>
      <c r="AA30" s="22"/>
      <c r="AB30" s="22"/>
      <c r="AC30" s="22"/>
      <c r="AD30" s="22"/>
      <c r="AE30" s="22"/>
      <c r="AF30" s="15"/>
      <c r="AG30" s="20"/>
    </row>
    <row r="31" spans="1:37" ht="105.75" customHeight="1">
      <c r="B31" s="14"/>
      <c r="C31" s="23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15"/>
      <c r="R31" s="15"/>
      <c r="S31" s="15"/>
      <c r="T31" s="21"/>
      <c r="U31" s="22"/>
      <c r="V31" s="15"/>
      <c r="W31" s="15"/>
      <c r="X31" s="15"/>
      <c r="Y31" s="22"/>
      <c r="Z31" s="22"/>
      <c r="AA31" s="22"/>
      <c r="AB31" s="22"/>
      <c r="AC31" s="22"/>
      <c r="AD31" s="22"/>
      <c r="AE31" s="22"/>
      <c r="AF31" s="15"/>
      <c r="AG31" s="20"/>
    </row>
    <row r="32" spans="1:37" ht="70.5" customHeight="1">
      <c r="B32" s="14"/>
      <c r="C32" s="23"/>
      <c r="D32" s="84"/>
      <c r="E32" s="84"/>
      <c r="F32" s="24"/>
      <c r="G32" s="24"/>
      <c r="H32" s="85"/>
      <c r="I32" s="85"/>
      <c r="J32" s="24"/>
      <c r="K32" s="24"/>
      <c r="L32" s="24"/>
      <c r="M32" s="18"/>
      <c r="N32" s="19"/>
      <c r="O32" s="19"/>
      <c r="P32" s="20"/>
      <c r="Q32" s="15"/>
      <c r="R32" s="15"/>
      <c r="S32" s="15"/>
      <c r="T32" s="1"/>
      <c r="U32" s="1"/>
      <c r="V32" s="1"/>
      <c r="W32" s="1"/>
      <c r="X32" s="82"/>
      <c r="Y32" s="82"/>
      <c r="Z32" s="82"/>
      <c r="AA32" s="82"/>
      <c r="AB32" s="22"/>
      <c r="AC32" s="22"/>
      <c r="AD32" s="22"/>
      <c r="AE32" s="22"/>
      <c r="AF32" s="15"/>
      <c r="AG32" s="20"/>
    </row>
    <row r="33" spans="2:33" ht="15.75" customHeight="1">
      <c r="B33" s="14"/>
      <c r="C33" s="23"/>
      <c r="D33" s="84"/>
      <c r="E33" s="84"/>
      <c r="F33" s="25"/>
      <c r="G33" s="25"/>
      <c r="H33" s="26"/>
      <c r="I33" s="26"/>
      <c r="J33" s="25"/>
      <c r="K33" s="25"/>
      <c r="L33" s="25"/>
      <c r="M33" s="18"/>
      <c r="N33" s="19"/>
      <c r="O33" s="19"/>
      <c r="P33" s="20"/>
      <c r="Q33" s="15"/>
      <c r="R33" s="15"/>
      <c r="S33" s="15"/>
      <c r="T33" s="86"/>
      <c r="U33" s="86"/>
      <c r="V33" s="86"/>
      <c r="W33" s="86"/>
      <c r="X33" s="26"/>
      <c r="Y33" s="27"/>
      <c r="Z33" s="27"/>
      <c r="AA33" s="27"/>
      <c r="AB33" s="22"/>
      <c r="AC33" s="22"/>
      <c r="AD33" s="22"/>
      <c r="AE33" s="22"/>
      <c r="AF33" s="15"/>
      <c r="AG33" s="20"/>
    </row>
    <row r="34" spans="2:33" ht="15.75" customHeight="1">
      <c r="B34" s="14"/>
      <c r="C34" s="23"/>
      <c r="D34" s="84"/>
      <c r="E34" s="84"/>
      <c r="F34" s="25"/>
      <c r="G34" s="25"/>
      <c r="H34" s="26"/>
      <c r="I34" s="26"/>
      <c r="J34" s="25"/>
      <c r="K34" s="25"/>
      <c r="L34" s="25"/>
      <c r="M34" s="18"/>
      <c r="N34" s="19"/>
      <c r="O34" s="19"/>
      <c r="P34" s="20"/>
      <c r="Q34" s="15"/>
      <c r="R34" s="15"/>
      <c r="S34" s="15"/>
      <c r="T34" s="86"/>
      <c r="U34" s="86"/>
      <c r="V34" s="86"/>
      <c r="W34" s="86"/>
      <c r="X34" s="26"/>
      <c r="Y34" s="27"/>
      <c r="Z34" s="27"/>
      <c r="AA34" s="27"/>
      <c r="AB34" s="22"/>
      <c r="AC34" s="22"/>
      <c r="AD34" s="22"/>
      <c r="AE34" s="22"/>
      <c r="AF34" s="15"/>
      <c r="AG34" s="20"/>
    </row>
    <row r="35" spans="2:33" ht="15.75" customHeight="1">
      <c r="B35" s="14"/>
      <c r="C35" s="23"/>
      <c r="D35" s="84"/>
      <c r="E35" s="84"/>
      <c r="F35" s="25"/>
      <c r="G35" s="25"/>
      <c r="H35" s="26"/>
      <c r="I35" s="26"/>
      <c r="J35" s="25"/>
      <c r="K35" s="25"/>
      <c r="L35" s="25"/>
      <c r="M35" s="18"/>
      <c r="N35" s="19"/>
      <c r="O35" s="19"/>
      <c r="P35" s="20"/>
      <c r="Q35" s="15"/>
      <c r="R35" s="15"/>
      <c r="S35" s="15"/>
      <c r="T35" s="86"/>
      <c r="U35" s="86"/>
      <c r="V35" s="86"/>
      <c r="W35" s="86"/>
      <c r="X35" s="28"/>
      <c r="Y35" s="28"/>
      <c r="Z35" s="28"/>
      <c r="AA35" s="28"/>
      <c r="AB35" s="22"/>
      <c r="AC35" s="22"/>
      <c r="AD35" s="22"/>
      <c r="AE35" s="22"/>
      <c r="AF35" s="15"/>
      <c r="AG35" s="20"/>
    </row>
    <row r="36" spans="2:33" ht="26.25" customHeight="1">
      <c r="B36" s="14"/>
      <c r="C36" s="23"/>
      <c r="D36" s="84"/>
      <c r="E36" s="84"/>
      <c r="F36" s="24"/>
      <c r="G36" s="24"/>
      <c r="H36" s="85"/>
      <c r="I36" s="85"/>
      <c r="J36" s="24"/>
      <c r="K36" s="24"/>
      <c r="L36" s="24"/>
      <c r="M36" s="18"/>
      <c r="N36" s="19"/>
      <c r="O36" s="19"/>
      <c r="P36" s="20"/>
      <c r="Q36" s="15"/>
      <c r="R36" s="15"/>
      <c r="S36" s="15"/>
      <c r="T36" s="1"/>
      <c r="U36" s="1"/>
      <c r="V36" s="1"/>
      <c r="W36" s="1"/>
      <c r="X36" s="82"/>
      <c r="Y36" s="82"/>
      <c r="Z36" s="82"/>
      <c r="AA36" s="82"/>
      <c r="AB36" s="22"/>
      <c r="AC36" s="22"/>
      <c r="AD36" s="22"/>
      <c r="AE36" s="22"/>
      <c r="AF36" s="15"/>
      <c r="AG36" s="20"/>
    </row>
    <row r="37" spans="2:33" ht="15.75" customHeight="1">
      <c r="B37" s="29"/>
      <c r="C37" s="30"/>
      <c r="D37" s="31"/>
      <c r="E37" s="32"/>
      <c r="F37" s="32"/>
      <c r="G37" s="32"/>
      <c r="H37" s="33"/>
      <c r="I37" s="33"/>
      <c r="J37" s="32"/>
      <c r="K37" s="32"/>
      <c r="L37" s="32"/>
      <c r="M37" s="34"/>
      <c r="N37" s="35"/>
      <c r="O37" s="35"/>
      <c r="P37" s="36"/>
      <c r="Q37" s="25"/>
      <c r="R37" s="25"/>
      <c r="S37" s="25"/>
      <c r="T37" s="1"/>
      <c r="U37" s="1"/>
      <c r="V37" s="1"/>
      <c r="W37" s="1"/>
      <c r="X37" s="82"/>
      <c r="Y37" s="82"/>
      <c r="Z37" s="82"/>
      <c r="AA37" s="82"/>
      <c r="AB37" s="37"/>
      <c r="AC37" s="37"/>
      <c r="AD37" s="37"/>
      <c r="AE37" s="37"/>
      <c r="AF37" s="25"/>
      <c r="AG37" s="36"/>
    </row>
    <row r="38" spans="2:33" ht="15.75" customHeight="1"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</row>
    <row r="39" spans="2:33" ht="15.75" customHeight="1">
      <c r="B39" s="1"/>
      <c r="C39" s="38"/>
      <c r="D39" s="39" t="s">
        <v>47</v>
      </c>
      <c r="E39" s="40"/>
      <c r="F39" s="40"/>
      <c r="G39" s="40"/>
      <c r="H39" s="40"/>
      <c r="I39" s="40"/>
      <c r="J39" s="40"/>
      <c r="K39" s="40"/>
      <c r="L39" s="40"/>
      <c r="M39" s="41"/>
      <c r="N39" s="42"/>
      <c r="O39" s="42"/>
      <c r="P39" s="43"/>
      <c r="Q39" s="44"/>
      <c r="R39" s="44"/>
      <c r="S39" s="44"/>
      <c r="T39" s="45"/>
      <c r="U39" s="46"/>
      <c r="V39" s="45"/>
      <c r="W39" s="45"/>
      <c r="X39" s="45"/>
      <c r="Y39" s="46"/>
      <c r="Z39" s="46"/>
      <c r="AA39" s="46"/>
      <c r="AB39" s="46"/>
      <c r="AC39" s="46"/>
      <c r="AD39" s="46"/>
      <c r="AE39" s="46"/>
      <c r="AF39" s="44"/>
      <c r="AG39" s="43"/>
    </row>
    <row r="40" spans="2:33" ht="15.75" customHeight="1">
      <c r="B40" s="1"/>
      <c r="C40" s="44"/>
      <c r="D40" s="39" t="s">
        <v>47</v>
      </c>
      <c r="E40" s="40"/>
      <c r="F40" s="40"/>
      <c r="G40" s="40"/>
      <c r="H40" s="40"/>
      <c r="I40" s="40"/>
      <c r="J40" s="40"/>
      <c r="K40" s="40"/>
      <c r="L40" s="40"/>
      <c r="M40" s="41"/>
      <c r="N40" s="42"/>
      <c r="O40" s="42"/>
      <c r="P40" s="43"/>
      <c r="Q40" s="44"/>
      <c r="R40" s="44"/>
      <c r="S40" s="44"/>
      <c r="T40" s="45"/>
      <c r="U40" s="46"/>
      <c r="V40" s="45"/>
      <c r="W40" s="45"/>
      <c r="X40" s="45"/>
      <c r="Y40" s="46"/>
      <c r="Z40" s="46"/>
      <c r="AA40" s="46"/>
      <c r="AB40" s="46"/>
      <c r="AC40" s="46"/>
      <c r="AD40" s="46"/>
      <c r="AE40" s="46"/>
      <c r="AF40" s="44"/>
      <c r="AG40" s="43"/>
    </row>
    <row r="41" spans="2:33" ht="15.75" customHeight="1">
      <c r="B41" s="47"/>
      <c r="C41" s="44"/>
      <c r="D41" s="39" t="s">
        <v>47</v>
      </c>
      <c r="E41" s="40"/>
      <c r="F41" s="40"/>
      <c r="G41" s="40"/>
      <c r="H41" s="40"/>
      <c r="I41" s="40"/>
      <c r="J41" s="40"/>
      <c r="K41" s="40"/>
      <c r="L41" s="40"/>
      <c r="M41" s="41"/>
      <c r="N41" s="42"/>
      <c r="O41" s="42"/>
      <c r="P41" s="48"/>
      <c r="Q41" s="44"/>
      <c r="R41" s="44"/>
      <c r="S41" s="44"/>
      <c r="T41" s="45"/>
      <c r="U41" s="46"/>
      <c r="V41" s="45"/>
      <c r="W41" s="45"/>
      <c r="X41" s="45"/>
      <c r="Y41" s="46"/>
      <c r="Z41" s="46"/>
      <c r="AA41" s="46"/>
      <c r="AB41" s="46"/>
      <c r="AC41" s="46"/>
      <c r="AD41" s="46"/>
      <c r="AE41" s="46"/>
      <c r="AF41" s="44"/>
      <c r="AG41" s="43"/>
    </row>
    <row r="42" spans="2:33" ht="15.75" customHeight="1">
      <c r="B42" s="47"/>
      <c r="C42" s="44"/>
      <c r="D42" s="39" t="s">
        <v>47</v>
      </c>
      <c r="E42" s="40"/>
      <c r="F42" s="40"/>
      <c r="G42" s="40"/>
      <c r="H42" s="40"/>
      <c r="I42" s="40"/>
      <c r="J42" s="40"/>
      <c r="K42" s="40"/>
      <c r="L42" s="40"/>
      <c r="M42" s="41"/>
      <c r="N42" s="42"/>
      <c r="O42" s="42"/>
      <c r="P42" s="48"/>
      <c r="Q42" s="44"/>
      <c r="R42" s="44"/>
      <c r="S42" s="44"/>
      <c r="T42" s="45"/>
      <c r="U42" s="46"/>
      <c r="V42" s="45"/>
      <c r="W42" s="45"/>
      <c r="X42" s="45"/>
      <c r="Y42" s="46"/>
      <c r="Z42" s="46"/>
      <c r="AA42" s="46"/>
      <c r="AB42" s="46"/>
      <c r="AC42" s="46"/>
      <c r="AD42" s="46"/>
      <c r="AE42" s="46"/>
      <c r="AF42" s="44"/>
      <c r="AG42" s="43"/>
    </row>
    <row r="43" spans="2:33" ht="15.75" customHeight="1">
      <c r="B43" s="47"/>
      <c r="C43" s="44"/>
      <c r="D43" s="39" t="s">
        <v>47</v>
      </c>
      <c r="E43" s="40"/>
      <c r="F43" s="40"/>
      <c r="G43" s="40"/>
      <c r="H43" s="40"/>
      <c r="I43" s="40"/>
      <c r="J43" s="40"/>
      <c r="K43" s="40"/>
      <c r="L43" s="40"/>
      <c r="M43" s="41"/>
      <c r="N43" s="42"/>
      <c r="O43" s="42"/>
      <c r="P43" s="48"/>
      <c r="Q43" s="44"/>
      <c r="R43" s="44"/>
      <c r="S43" s="44"/>
      <c r="T43" s="45"/>
      <c r="U43" s="46"/>
      <c r="V43" s="45"/>
      <c r="W43" s="45"/>
      <c r="X43" s="45"/>
      <c r="Y43" s="46"/>
      <c r="Z43" s="46"/>
      <c r="AA43" s="46"/>
      <c r="AB43" s="46"/>
      <c r="AC43" s="46"/>
      <c r="AD43" s="46"/>
      <c r="AE43" s="46"/>
      <c r="AF43" s="44"/>
      <c r="AG43" s="43"/>
    </row>
    <row r="44" spans="2:33" ht="15.75" customHeight="1">
      <c r="B44" s="47"/>
      <c r="C44" s="44"/>
      <c r="D44" s="39" t="s">
        <v>47</v>
      </c>
      <c r="E44" s="40"/>
      <c r="F44" s="40"/>
      <c r="G44" s="40"/>
      <c r="H44" s="40"/>
      <c r="I44" s="40"/>
      <c r="J44" s="40"/>
      <c r="K44" s="40"/>
      <c r="L44" s="40"/>
      <c r="M44" s="41"/>
      <c r="N44" s="42"/>
      <c r="O44" s="42"/>
      <c r="P44" s="48"/>
      <c r="Q44" s="44"/>
      <c r="R44" s="44"/>
      <c r="S44" s="44"/>
      <c r="T44" s="45"/>
      <c r="U44" s="46"/>
      <c r="V44" s="45"/>
      <c r="W44" s="45"/>
      <c r="X44" s="45"/>
      <c r="Y44" s="46"/>
      <c r="Z44" s="46"/>
      <c r="AA44" s="46"/>
      <c r="AB44" s="46"/>
      <c r="AC44" s="46"/>
      <c r="AD44" s="46"/>
      <c r="AE44" s="46"/>
      <c r="AF44" s="44"/>
      <c r="AG44" s="43"/>
    </row>
    <row r="45" spans="2:33" ht="15.75" customHeight="1">
      <c r="B45" s="49"/>
      <c r="C45" s="38"/>
      <c r="D45" s="39" t="s">
        <v>47</v>
      </c>
      <c r="E45" s="40"/>
      <c r="F45" s="40"/>
      <c r="G45" s="40"/>
      <c r="H45" s="40"/>
      <c r="I45" s="40"/>
      <c r="J45" s="40"/>
      <c r="K45" s="40"/>
      <c r="L45" s="40"/>
      <c r="M45" s="41"/>
      <c r="N45" s="42"/>
      <c r="O45" s="42"/>
      <c r="P45" s="48"/>
      <c r="Q45" s="44"/>
      <c r="R45" s="44"/>
      <c r="S45" s="44"/>
      <c r="T45" s="45"/>
      <c r="U45" s="46"/>
      <c r="V45" s="45"/>
      <c r="W45" s="45"/>
      <c r="X45" s="45"/>
      <c r="Y45" s="46"/>
      <c r="Z45" s="46"/>
      <c r="AA45" s="46"/>
      <c r="AB45" s="46"/>
      <c r="AC45" s="46"/>
      <c r="AD45" s="46"/>
      <c r="AE45" s="46"/>
      <c r="AF45" s="45"/>
      <c r="AG45" s="73"/>
    </row>
    <row r="46" spans="2:33" ht="15.75" customHeight="1">
      <c r="B46" s="49"/>
      <c r="C46" s="38"/>
      <c r="D46" s="39" t="s">
        <v>47</v>
      </c>
      <c r="E46" s="40"/>
      <c r="F46" s="40"/>
      <c r="G46" s="40"/>
      <c r="H46" s="40"/>
      <c r="I46" s="40"/>
      <c r="J46" s="40"/>
      <c r="K46" s="40"/>
      <c r="L46" s="40"/>
      <c r="M46" s="41"/>
      <c r="N46" s="42"/>
      <c r="O46" s="42"/>
      <c r="P46" s="48"/>
      <c r="Q46" s="44"/>
      <c r="R46" s="44"/>
      <c r="S46" s="44"/>
      <c r="T46" s="45"/>
      <c r="U46" s="46"/>
      <c r="V46" s="45"/>
      <c r="W46" s="45"/>
      <c r="X46" s="45"/>
      <c r="Y46" s="46"/>
      <c r="Z46" s="46"/>
      <c r="AA46" s="46"/>
      <c r="AB46" s="46"/>
      <c r="AC46" s="46"/>
      <c r="AD46" s="46"/>
      <c r="AE46" s="46"/>
      <c r="AF46" s="45"/>
      <c r="AG46" s="73"/>
    </row>
    <row r="47" spans="2:33" ht="15.75" customHeight="1">
      <c r="B47" s="49"/>
      <c r="C47" s="38"/>
      <c r="D47" s="39" t="s">
        <v>47</v>
      </c>
      <c r="E47" s="40"/>
      <c r="F47" s="40"/>
      <c r="G47" s="40"/>
      <c r="H47" s="40"/>
      <c r="I47" s="40"/>
      <c r="J47" s="40"/>
      <c r="K47" s="40"/>
      <c r="L47" s="40"/>
      <c r="M47" s="41"/>
      <c r="N47" s="42"/>
      <c r="O47" s="42"/>
      <c r="P47" s="48"/>
      <c r="Q47" s="44"/>
      <c r="R47" s="44"/>
      <c r="S47" s="44"/>
      <c r="T47" s="45"/>
      <c r="U47" s="46"/>
      <c r="V47" s="45"/>
      <c r="W47" s="45"/>
      <c r="X47" s="45"/>
      <c r="Y47" s="46"/>
      <c r="Z47" s="46"/>
      <c r="AA47" s="46"/>
      <c r="AB47" s="46"/>
      <c r="AC47" s="46"/>
      <c r="AD47" s="46"/>
      <c r="AE47" s="46"/>
      <c r="AF47" s="45"/>
      <c r="AG47" s="73"/>
    </row>
    <row r="48" spans="2:33" ht="15.75" customHeight="1">
      <c r="B48" s="49"/>
      <c r="C48" s="50"/>
      <c r="D48" s="51" t="s">
        <v>47</v>
      </c>
      <c r="E48" s="52"/>
      <c r="F48" s="52"/>
      <c r="G48" s="52"/>
      <c r="H48" s="52"/>
      <c r="I48" s="52"/>
      <c r="J48" s="52"/>
      <c r="K48" s="52"/>
      <c r="L48" s="52"/>
      <c r="M48" s="53"/>
      <c r="N48" s="54"/>
      <c r="O48" s="54"/>
      <c r="P48" s="55"/>
      <c r="Q48" s="56"/>
      <c r="R48" s="56"/>
      <c r="S48" s="56"/>
      <c r="T48" s="57"/>
      <c r="U48" s="58"/>
      <c r="V48" s="57"/>
      <c r="W48" s="57"/>
      <c r="X48" s="57"/>
      <c r="Y48" s="58"/>
      <c r="Z48" s="58"/>
      <c r="AA48" s="58"/>
      <c r="AB48" s="58"/>
      <c r="AC48" s="58"/>
      <c r="AD48" s="58"/>
      <c r="AE48" s="58"/>
      <c r="AF48" s="57"/>
      <c r="AG48" s="59"/>
    </row>
    <row r="49" spans="2:33" ht="15.75" customHeight="1">
      <c r="B49" s="49"/>
      <c r="C49" s="50"/>
      <c r="D49" s="51" t="s">
        <v>47</v>
      </c>
      <c r="E49" s="52"/>
      <c r="F49" s="52"/>
      <c r="G49" s="52"/>
      <c r="H49" s="52"/>
      <c r="I49" s="52"/>
      <c r="J49" s="52"/>
      <c r="K49" s="52"/>
      <c r="L49" s="52"/>
      <c r="M49" s="53"/>
      <c r="N49" s="54"/>
      <c r="O49" s="54"/>
      <c r="P49" s="55"/>
      <c r="Q49" s="56"/>
      <c r="R49" s="56"/>
      <c r="S49" s="56"/>
      <c r="T49" s="57"/>
      <c r="U49" s="58"/>
      <c r="V49" s="57"/>
      <c r="W49" s="57"/>
      <c r="X49" s="57"/>
      <c r="Y49" s="58"/>
      <c r="Z49" s="58"/>
      <c r="AA49" s="58"/>
      <c r="AB49" s="58"/>
      <c r="AC49" s="58"/>
      <c r="AD49" s="58"/>
      <c r="AE49" s="58"/>
      <c r="AF49" s="57"/>
      <c r="AG49" s="59"/>
    </row>
    <row r="50" spans="2:33" ht="15.75" customHeight="1">
      <c r="B50" s="49"/>
      <c r="C50" s="50"/>
      <c r="D50" s="51" t="s">
        <v>47</v>
      </c>
      <c r="E50" s="52"/>
      <c r="F50" s="52"/>
      <c r="G50" s="52"/>
      <c r="H50" s="52"/>
      <c r="I50" s="52"/>
      <c r="J50" s="52"/>
      <c r="K50" s="52"/>
      <c r="L50" s="52"/>
      <c r="M50" s="53"/>
      <c r="N50" s="54"/>
      <c r="O50" s="54"/>
      <c r="P50" s="55"/>
      <c r="Q50" s="56"/>
      <c r="R50" s="56"/>
      <c r="S50" s="56"/>
      <c r="T50" s="57"/>
      <c r="U50" s="58"/>
      <c r="V50" s="57"/>
      <c r="W50" s="57"/>
      <c r="X50" s="57"/>
      <c r="Y50" s="58"/>
      <c r="Z50" s="58"/>
      <c r="AA50" s="58"/>
      <c r="AB50" s="58"/>
      <c r="AC50" s="58"/>
      <c r="AD50" s="58"/>
      <c r="AE50" s="58"/>
      <c r="AF50" s="57"/>
      <c r="AG50" s="59"/>
    </row>
    <row r="51" spans="2:33" ht="15.75" customHeight="1">
      <c r="B51" s="49"/>
      <c r="C51" s="50"/>
      <c r="D51" s="51" t="s">
        <v>47</v>
      </c>
      <c r="E51" s="52"/>
      <c r="F51" s="52"/>
      <c r="G51" s="52"/>
      <c r="H51" s="52"/>
      <c r="I51" s="52"/>
      <c r="J51" s="52"/>
      <c r="K51" s="52"/>
      <c r="L51" s="52"/>
      <c r="M51" s="53"/>
      <c r="N51" s="54"/>
      <c r="O51" s="54"/>
      <c r="P51" s="55"/>
      <c r="Q51" s="56"/>
      <c r="R51" s="56"/>
      <c r="S51" s="56"/>
      <c r="T51" s="57"/>
      <c r="U51" s="58"/>
      <c r="V51" s="57"/>
      <c r="W51" s="57"/>
      <c r="X51" s="57"/>
      <c r="Y51" s="58"/>
      <c r="Z51" s="58"/>
      <c r="AA51" s="58"/>
      <c r="AB51" s="58"/>
      <c r="AC51" s="58"/>
      <c r="AD51" s="58"/>
      <c r="AE51" s="58"/>
      <c r="AF51" s="57"/>
      <c r="AG51" s="59"/>
    </row>
    <row r="52" spans="2:33" ht="15.75" customHeight="1">
      <c r="B52" s="49"/>
      <c r="C52" s="50"/>
      <c r="D52" s="51" t="s">
        <v>47</v>
      </c>
      <c r="E52" s="52"/>
      <c r="F52" s="52"/>
      <c r="G52" s="52"/>
      <c r="H52" s="52"/>
      <c r="I52" s="52"/>
      <c r="J52" s="52"/>
      <c r="K52" s="52"/>
      <c r="L52" s="52"/>
      <c r="M52" s="53"/>
      <c r="N52" s="54"/>
      <c r="O52" s="54"/>
      <c r="P52" s="55"/>
      <c r="Q52" s="56"/>
      <c r="R52" s="56"/>
      <c r="S52" s="56"/>
      <c r="T52" s="57"/>
      <c r="U52" s="58"/>
      <c r="V52" s="57"/>
      <c r="W52" s="57"/>
      <c r="X52" s="57"/>
      <c r="Y52" s="58"/>
      <c r="Z52" s="58"/>
      <c r="AA52" s="58"/>
      <c r="AB52" s="58"/>
      <c r="AC52" s="58"/>
      <c r="AD52" s="58"/>
      <c r="AE52" s="58"/>
      <c r="AF52" s="57"/>
      <c r="AG52" s="59"/>
    </row>
    <row r="53" spans="2:33" ht="15.75" customHeight="1">
      <c r="B53" s="49"/>
      <c r="C53" s="50"/>
      <c r="D53" s="51" t="s">
        <v>47</v>
      </c>
      <c r="E53" s="52"/>
      <c r="F53" s="52"/>
      <c r="G53" s="52"/>
      <c r="H53" s="52"/>
      <c r="I53" s="52"/>
      <c r="J53" s="52"/>
      <c r="K53" s="52"/>
      <c r="L53" s="52"/>
      <c r="M53" s="53"/>
      <c r="N53" s="54"/>
      <c r="O53" s="54"/>
      <c r="P53" s="55"/>
      <c r="Q53" s="56"/>
      <c r="R53" s="56"/>
      <c r="S53" s="56"/>
      <c r="T53" s="57"/>
      <c r="U53" s="58"/>
      <c r="V53" s="57"/>
      <c r="W53" s="57"/>
      <c r="X53" s="57"/>
      <c r="Y53" s="58"/>
      <c r="Z53" s="58"/>
      <c r="AA53" s="58"/>
      <c r="AB53" s="58"/>
      <c r="AC53" s="58"/>
      <c r="AD53" s="58"/>
      <c r="AE53" s="58"/>
      <c r="AF53" s="57"/>
      <c r="AG53" s="59"/>
    </row>
    <row r="54" spans="2:33" ht="15.75" customHeight="1">
      <c r="B54" s="49"/>
      <c r="C54" s="50"/>
      <c r="D54" s="51" t="s">
        <v>47</v>
      </c>
      <c r="E54" s="52"/>
      <c r="F54" s="52"/>
      <c r="G54" s="52"/>
      <c r="H54" s="52"/>
      <c r="I54" s="52"/>
      <c r="J54" s="52"/>
      <c r="K54" s="52"/>
      <c r="L54" s="52"/>
      <c r="M54" s="53"/>
      <c r="N54" s="54"/>
      <c r="O54" s="54"/>
      <c r="P54" s="55"/>
      <c r="Q54" s="56"/>
      <c r="R54" s="56"/>
      <c r="S54" s="56"/>
      <c r="T54" s="57"/>
      <c r="U54" s="58"/>
      <c r="V54" s="57"/>
      <c r="W54" s="57"/>
      <c r="X54" s="57"/>
      <c r="Y54" s="58"/>
      <c r="Z54" s="58"/>
      <c r="AA54" s="58"/>
      <c r="AB54" s="58"/>
      <c r="AC54" s="58"/>
      <c r="AD54" s="58"/>
      <c r="AE54" s="58"/>
      <c r="AF54" s="57"/>
      <c r="AG54" s="59"/>
    </row>
    <row r="55" spans="2:33" ht="15.75" customHeight="1">
      <c r="B55" s="49"/>
      <c r="C55" s="50"/>
      <c r="D55" s="51" t="s">
        <v>47</v>
      </c>
      <c r="E55" s="52"/>
      <c r="F55" s="52"/>
      <c r="G55" s="52"/>
      <c r="H55" s="52"/>
      <c r="I55" s="52"/>
      <c r="J55" s="52"/>
      <c r="K55" s="52"/>
      <c r="L55" s="52"/>
      <c r="M55" s="53"/>
      <c r="N55" s="54"/>
      <c r="O55" s="54"/>
      <c r="P55" s="60"/>
      <c r="Q55" s="56"/>
      <c r="R55" s="56"/>
      <c r="S55" s="56"/>
      <c r="T55" s="57"/>
      <c r="U55" s="58"/>
      <c r="V55" s="57"/>
      <c r="W55" s="57"/>
      <c r="X55" s="57"/>
      <c r="Y55" s="58"/>
      <c r="Z55" s="58"/>
      <c r="AA55" s="58"/>
      <c r="AB55" s="58"/>
      <c r="AC55" s="58"/>
      <c r="AD55" s="58"/>
      <c r="AE55" s="58"/>
      <c r="AF55" s="57"/>
      <c r="AG55" s="59"/>
    </row>
    <row r="56" spans="2:33" ht="15.75" customHeight="1">
      <c r="B56" s="49"/>
      <c r="C56" s="50"/>
      <c r="D56" s="51" t="s">
        <v>47</v>
      </c>
      <c r="E56" s="52"/>
      <c r="F56" s="52"/>
      <c r="G56" s="52"/>
      <c r="H56" s="52"/>
      <c r="I56" s="52"/>
      <c r="J56" s="52"/>
      <c r="K56" s="52"/>
      <c r="L56" s="52"/>
      <c r="M56" s="53"/>
      <c r="N56" s="54"/>
      <c r="O56" s="54"/>
      <c r="P56" s="55"/>
      <c r="Q56" s="56"/>
      <c r="R56" s="56"/>
      <c r="S56" s="56"/>
      <c r="T56" s="57"/>
      <c r="U56" s="58"/>
      <c r="V56" s="57"/>
      <c r="W56" s="57"/>
      <c r="X56" s="57"/>
      <c r="Y56" s="58"/>
      <c r="Z56" s="58"/>
      <c r="AA56" s="58"/>
      <c r="AB56" s="58"/>
      <c r="AC56" s="58"/>
      <c r="AD56" s="58"/>
      <c r="AE56" s="58"/>
      <c r="AF56" s="57"/>
      <c r="AG56" s="60"/>
    </row>
    <row r="57" spans="2:33" ht="15.75" customHeight="1">
      <c r="B57" s="49"/>
      <c r="C57" s="50"/>
      <c r="D57" s="51" t="s">
        <v>47</v>
      </c>
      <c r="E57" s="52"/>
      <c r="F57" s="52"/>
      <c r="G57" s="52"/>
      <c r="H57" s="52"/>
      <c r="I57" s="52"/>
      <c r="J57" s="52"/>
      <c r="K57" s="52"/>
      <c r="L57" s="52"/>
      <c r="M57" s="53"/>
      <c r="N57" s="54"/>
      <c r="O57" s="54"/>
      <c r="P57" s="60"/>
      <c r="Q57" s="56"/>
      <c r="R57" s="56"/>
      <c r="S57" s="56"/>
      <c r="T57" s="57"/>
      <c r="U57" s="58"/>
      <c r="V57" s="57"/>
      <c r="W57" s="57"/>
      <c r="X57" s="57"/>
      <c r="Y57" s="58"/>
      <c r="Z57" s="58"/>
      <c r="AA57" s="58"/>
      <c r="AB57" s="58"/>
      <c r="AC57" s="58"/>
      <c r="AD57" s="58"/>
      <c r="AE57" s="58"/>
      <c r="AF57" s="57"/>
      <c r="AG57" s="60"/>
    </row>
    <row r="58" spans="2:33" ht="15.75" customHeight="1">
      <c r="B58" s="49"/>
      <c r="C58" s="50"/>
      <c r="D58" s="51" t="s">
        <v>47</v>
      </c>
      <c r="E58" s="52"/>
      <c r="F58" s="52"/>
      <c r="G58" s="52"/>
      <c r="H58" s="52"/>
      <c r="I58" s="52"/>
      <c r="J58" s="52"/>
      <c r="K58" s="52"/>
      <c r="L58" s="52"/>
      <c r="M58" s="53"/>
      <c r="N58" s="54"/>
      <c r="O58" s="54"/>
      <c r="P58" s="55"/>
      <c r="Q58" s="56"/>
      <c r="R58" s="56"/>
      <c r="S58" s="56"/>
      <c r="T58" s="57"/>
      <c r="U58" s="58"/>
      <c r="V58" s="57"/>
      <c r="W58" s="57"/>
      <c r="X58" s="57"/>
      <c r="Y58" s="58"/>
      <c r="Z58" s="58"/>
      <c r="AA58" s="58"/>
      <c r="AB58" s="58"/>
      <c r="AC58" s="58"/>
      <c r="AD58" s="58"/>
      <c r="AE58" s="58"/>
      <c r="AF58" s="57"/>
      <c r="AG58" s="60"/>
    </row>
    <row r="59" spans="2:33" ht="15.75" customHeight="1">
      <c r="B59" s="49"/>
      <c r="C59" s="50"/>
      <c r="D59" s="51" t="s">
        <v>47</v>
      </c>
      <c r="E59" s="52"/>
      <c r="F59" s="52"/>
      <c r="G59" s="52"/>
      <c r="H59" s="52"/>
      <c r="I59" s="52"/>
      <c r="J59" s="52"/>
      <c r="K59" s="52"/>
      <c r="L59" s="52"/>
      <c r="M59" s="53"/>
      <c r="N59" s="54"/>
      <c r="O59" s="54"/>
      <c r="P59" s="55"/>
      <c r="Q59" s="56"/>
      <c r="R59" s="56"/>
      <c r="S59" s="56"/>
      <c r="T59" s="57"/>
      <c r="U59" s="58"/>
      <c r="V59" s="57"/>
      <c r="W59" s="57"/>
      <c r="X59" s="57"/>
      <c r="Y59" s="58"/>
      <c r="Z59" s="58"/>
      <c r="AA59" s="58"/>
      <c r="AB59" s="58"/>
      <c r="AC59" s="58"/>
      <c r="AD59" s="58"/>
      <c r="AE59" s="58"/>
      <c r="AF59" s="57"/>
      <c r="AG59" s="60"/>
    </row>
    <row r="60" spans="2:33" ht="15.75" customHeight="1">
      <c r="B60" s="49"/>
      <c r="C60" s="50"/>
      <c r="D60" s="51" t="s">
        <v>47</v>
      </c>
      <c r="E60" s="52"/>
      <c r="F60" s="52"/>
      <c r="G60" s="52"/>
      <c r="H60" s="52"/>
      <c r="I60" s="52"/>
      <c r="J60" s="52"/>
      <c r="K60" s="52"/>
      <c r="L60" s="52"/>
      <c r="M60" s="53"/>
      <c r="N60" s="54"/>
      <c r="O60" s="54"/>
      <c r="P60" s="55"/>
      <c r="Q60" s="56"/>
      <c r="R60" s="56"/>
      <c r="S60" s="56"/>
      <c r="T60" s="57"/>
      <c r="U60" s="58"/>
      <c r="V60" s="57"/>
      <c r="W60" s="57"/>
      <c r="X60" s="57"/>
      <c r="Y60" s="58"/>
      <c r="Z60" s="58"/>
      <c r="AA60" s="58"/>
      <c r="AB60" s="58"/>
      <c r="AC60" s="58"/>
      <c r="AD60" s="58"/>
      <c r="AE60" s="58"/>
      <c r="AF60" s="57"/>
      <c r="AG60" s="60"/>
    </row>
    <row r="61" spans="2:33" ht="15.75" customHeight="1">
      <c r="B61" s="49"/>
      <c r="C61" s="50"/>
      <c r="D61" s="51" t="s">
        <v>47</v>
      </c>
      <c r="E61" s="52"/>
      <c r="F61" s="52"/>
      <c r="G61" s="52"/>
      <c r="H61" s="52"/>
      <c r="I61" s="52"/>
      <c r="J61" s="52"/>
      <c r="K61" s="52"/>
      <c r="L61" s="52"/>
      <c r="M61" s="53"/>
      <c r="N61" s="54"/>
      <c r="O61" s="54"/>
      <c r="P61" s="60"/>
      <c r="Q61" s="56"/>
      <c r="R61" s="56"/>
      <c r="S61" s="56"/>
      <c r="T61" s="57"/>
      <c r="U61" s="58"/>
      <c r="V61" s="57"/>
      <c r="W61" s="57"/>
      <c r="X61" s="57"/>
      <c r="Y61" s="58"/>
      <c r="Z61" s="58"/>
      <c r="AA61" s="58"/>
      <c r="AB61" s="58"/>
      <c r="AC61" s="58"/>
      <c r="AD61" s="58"/>
      <c r="AE61" s="58"/>
      <c r="AF61" s="57"/>
      <c r="AG61" s="59"/>
    </row>
    <row r="62" spans="2:33" ht="15.75" customHeight="1">
      <c r="B62" s="49"/>
      <c r="C62" s="50"/>
      <c r="D62" s="51" t="s">
        <v>47</v>
      </c>
      <c r="E62" s="52"/>
      <c r="F62" s="52"/>
      <c r="G62" s="52"/>
      <c r="H62" s="52"/>
      <c r="I62" s="52"/>
      <c r="J62" s="52"/>
      <c r="K62" s="52"/>
      <c r="L62" s="52"/>
      <c r="M62" s="53"/>
      <c r="N62" s="54"/>
      <c r="O62" s="54"/>
      <c r="P62" s="55"/>
      <c r="Q62" s="56"/>
      <c r="R62" s="56"/>
      <c r="S62" s="56"/>
      <c r="T62" s="57"/>
      <c r="U62" s="58"/>
      <c r="V62" s="57"/>
      <c r="W62" s="57"/>
      <c r="X62" s="57"/>
      <c r="Y62" s="58"/>
      <c r="Z62" s="58"/>
      <c r="AA62" s="58"/>
      <c r="AB62" s="58"/>
      <c r="AC62" s="58"/>
      <c r="AD62" s="58"/>
      <c r="AE62" s="58"/>
      <c r="AF62" s="57"/>
      <c r="AG62" s="60"/>
    </row>
    <row r="63" spans="2:33" ht="15.75" customHeight="1">
      <c r="B63" s="49"/>
      <c r="C63" s="50"/>
      <c r="D63" s="51" t="s">
        <v>47</v>
      </c>
      <c r="E63" s="52"/>
      <c r="F63" s="52"/>
      <c r="G63" s="52"/>
      <c r="H63" s="52"/>
      <c r="I63" s="52"/>
      <c r="J63" s="52"/>
      <c r="K63" s="52"/>
      <c r="L63" s="52"/>
      <c r="M63" s="53"/>
      <c r="N63" s="54"/>
      <c r="O63" s="54"/>
      <c r="P63" s="55"/>
      <c r="Q63" s="56"/>
      <c r="R63" s="56"/>
      <c r="S63" s="56"/>
      <c r="T63" s="57"/>
      <c r="U63" s="58"/>
      <c r="V63" s="57"/>
      <c r="W63" s="57"/>
      <c r="X63" s="57"/>
      <c r="Y63" s="58"/>
      <c r="Z63" s="58"/>
      <c r="AA63" s="58"/>
      <c r="AB63" s="58"/>
      <c r="AC63" s="58"/>
      <c r="AD63" s="58"/>
      <c r="AE63" s="58"/>
      <c r="AF63" s="57"/>
      <c r="AG63" s="60"/>
    </row>
    <row r="64" spans="2:33" ht="15.75" customHeight="1">
      <c r="B64" s="49"/>
      <c r="C64" s="50"/>
      <c r="D64" s="51" t="s">
        <v>47</v>
      </c>
      <c r="E64" s="52"/>
      <c r="F64" s="52"/>
      <c r="G64" s="52"/>
      <c r="H64" s="52"/>
      <c r="I64" s="52"/>
      <c r="J64" s="52"/>
      <c r="K64" s="52"/>
      <c r="L64" s="52"/>
      <c r="M64" s="53"/>
      <c r="N64" s="54"/>
      <c r="O64" s="54"/>
      <c r="P64" s="56"/>
      <c r="Q64" s="60"/>
      <c r="R64" s="60"/>
      <c r="S64" s="60"/>
      <c r="T64" s="57"/>
      <c r="U64" s="58"/>
      <c r="V64" s="57"/>
      <c r="W64" s="57"/>
      <c r="X64" s="57"/>
      <c r="Y64" s="58"/>
      <c r="Z64" s="58"/>
      <c r="AA64" s="58"/>
      <c r="AB64" s="58"/>
      <c r="AC64" s="58"/>
      <c r="AD64" s="58"/>
      <c r="AE64" s="58"/>
      <c r="AF64" s="57"/>
      <c r="AG64" s="60"/>
    </row>
    <row r="65" spans="2:33" ht="15.75" customHeight="1">
      <c r="B65" s="49"/>
      <c r="C65" s="50"/>
      <c r="D65" s="51" t="s">
        <v>47</v>
      </c>
      <c r="E65" s="52"/>
      <c r="F65" s="52"/>
      <c r="G65" s="52"/>
      <c r="H65" s="52"/>
      <c r="I65" s="52"/>
      <c r="J65" s="52"/>
      <c r="K65" s="52"/>
      <c r="L65" s="52"/>
      <c r="M65" s="53"/>
      <c r="N65" s="54"/>
      <c r="O65" s="54"/>
      <c r="P65" s="56"/>
      <c r="Q65" s="60"/>
      <c r="R65" s="60"/>
      <c r="S65" s="60"/>
      <c r="T65" s="57"/>
      <c r="U65" s="58"/>
      <c r="V65" s="57"/>
      <c r="W65" s="57"/>
      <c r="X65" s="57"/>
      <c r="Y65" s="58"/>
      <c r="Z65" s="58"/>
      <c r="AA65" s="58"/>
      <c r="AB65" s="58"/>
      <c r="AC65" s="58"/>
      <c r="AD65" s="58"/>
      <c r="AE65" s="58"/>
      <c r="AF65" s="57"/>
      <c r="AG65" s="60"/>
    </row>
    <row r="66" spans="2:33" ht="15.75" customHeight="1">
      <c r="C66" s="61"/>
      <c r="E66" s="52"/>
      <c r="F66" s="52"/>
      <c r="G66" s="52"/>
      <c r="H66" s="52"/>
      <c r="I66" s="52"/>
      <c r="J66" s="52"/>
      <c r="K66" s="52"/>
      <c r="L66" s="52"/>
      <c r="M66" s="63"/>
      <c r="N66" s="64"/>
      <c r="O66" s="64"/>
      <c r="P66" s="65"/>
      <c r="T66" s="66"/>
      <c r="U66" s="67"/>
      <c r="V66" s="68"/>
      <c r="W66" s="68"/>
      <c r="X66" s="68"/>
      <c r="Y66" s="67"/>
      <c r="Z66" s="67"/>
      <c r="AA66" s="67"/>
      <c r="AB66" s="67"/>
      <c r="AC66" s="67"/>
      <c r="AD66" s="67"/>
      <c r="AE66" s="67"/>
      <c r="AF66" s="69"/>
    </row>
    <row r="67" spans="2:33" ht="15.75" customHeight="1">
      <c r="C67" s="61"/>
      <c r="N67" s="71"/>
      <c r="O67" s="71"/>
    </row>
    <row r="68" spans="2:33" ht="15.75" customHeight="1">
      <c r="C68" s="61"/>
      <c r="N68" s="71"/>
      <c r="O68" s="71"/>
    </row>
    <row r="69" spans="2:33" ht="15.75" customHeight="1">
      <c r="C69" s="61"/>
      <c r="N69" s="71"/>
      <c r="O69" s="71"/>
    </row>
    <row r="70" spans="2:33" ht="15.75" customHeight="1">
      <c r="C70" s="61"/>
      <c r="N70" s="71"/>
      <c r="O70" s="71"/>
    </row>
    <row r="71" spans="2:33" ht="15.75" customHeight="1">
      <c r="C71" s="61"/>
      <c r="N71" s="71"/>
      <c r="O71" s="71"/>
    </row>
    <row r="72" spans="2:33" ht="15.75" customHeight="1">
      <c r="C72" s="61"/>
      <c r="N72" s="71"/>
      <c r="O72" s="71"/>
    </row>
    <row r="73" spans="2:33" ht="15.75" customHeight="1">
      <c r="C73" s="61"/>
      <c r="N73" s="71"/>
      <c r="O73" s="71"/>
    </row>
    <row r="74" spans="2:33" ht="15.75" customHeight="1">
      <c r="C74" s="61"/>
      <c r="N74" s="71"/>
      <c r="O74" s="71"/>
    </row>
    <row r="75" spans="2:33" ht="15.75" customHeight="1">
      <c r="C75" s="61"/>
      <c r="N75" s="71"/>
      <c r="O75" s="71"/>
    </row>
    <row r="76" spans="2:33" ht="15.75" customHeight="1">
      <c r="C76" s="61"/>
      <c r="N76" s="71"/>
      <c r="O76" s="71"/>
    </row>
    <row r="77" spans="2:33" ht="15.75" customHeight="1">
      <c r="C77" s="61"/>
      <c r="N77" s="71"/>
      <c r="O77" s="71"/>
    </row>
    <row r="78" spans="2:33" ht="15.75" customHeight="1">
      <c r="C78" s="61"/>
      <c r="N78" s="71"/>
      <c r="O78" s="71"/>
    </row>
    <row r="79" spans="2:33" ht="15.75" customHeight="1">
      <c r="C79" s="61"/>
      <c r="N79" s="71"/>
      <c r="O79" s="71"/>
    </row>
    <row r="80" spans="2:33" ht="15.75" customHeight="1">
      <c r="C80" s="61"/>
      <c r="N80" s="71"/>
      <c r="O80" s="71"/>
    </row>
    <row r="81" spans="3:15" ht="15.75" customHeight="1">
      <c r="C81" s="61"/>
      <c r="N81" s="71"/>
      <c r="O81" s="71"/>
    </row>
    <row r="82" spans="3:15" ht="15.75" customHeight="1">
      <c r="C82" s="61"/>
      <c r="N82" s="71"/>
      <c r="O82" s="71"/>
    </row>
    <row r="83" spans="3:15" ht="15.75" customHeight="1">
      <c r="C83" s="61"/>
      <c r="N83" s="71"/>
      <c r="O83" s="71"/>
    </row>
    <row r="84" spans="3:15" ht="15.75" customHeight="1">
      <c r="C84" s="61"/>
      <c r="N84" s="71"/>
      <c r="O84" s="71"/>
    </row>
    <row r="85" spans="3:15" ht="15.75" customHeight="1">
      <c r="C85" s="61"/>
      <c r="N85" s="71"/>
      <c r="O85" s="71"/>
    </row>
    <row r="86" spans="3:15" ht="15.75" customHeight="1">
      <c r="C86" s="61"/>
      <c r="N86" s="71"/>
      <c r="O86" s="71"/>
    </row>
    <row r="87" spans="3:15" ht="15.75" customHeight="1">
      <c r="C87" s="61"/>
      <c r="N87" s="71"/>
      <c r="O87" s="71"/>
    </row>
    <row r="88" spans="3:15" ht="15.75" customHeight="1">
      <c r="C88" s="61"/>
      <c r="N88" s="71"/>
      <c r="O88" s="71"/>
    </row>
    <row r="89" spans="3:15" ht="15.75" customHeight="1">
      <c r="C89" s="61"/>
      <c r="N89" s="71"/>
      <c r="O89" s="71"/>
    </row>
    <row r="90" spans="3:15" ht="15.75" customHeight="1">
      <c r="C90" s="61"/>
      <c r="N90" s="71"/>
      <c r="O90" s="71"/>
    </row>
    <row r="91" spans="3:15" ht="15.75" customHeight="1">
      <c r="C91" s="61"/>
      <c r="N91" s="71"/>
      <c r="O91" s="71"/>
    </row>
    <row r="92" spans="3:15" ht="15.75" customHeight="1">
      <c r="C92" s="61"/>
      <c r="N92" s="71"/>
      <c r="O92" s="71"/>
    </row>
    <row r="93" spans="3:15" ht="15.75" customHeight="1">
      <c r="C93" s="61"/>
      <c r="N93" s="71"/>
      <c r="O93" s="71"/>
    </row>
    <row r="94" spans="3:15" ht="15.75" customHeight="1">
      <c r="C94" s="61"/>
      <c r="N94" s="71"/>
      <c r="O94" s="71"/>
    </row>
    <row r="95" spans="3:15" ht="15.75" customHeight="1">
      <c r="C95" s="61"/>
      <c r="N95" s="71"/>
      <c r="O95" s="71"/>
    </row>
    <row r="96" spans="3:15" ht="15.75" customHeight="1">
      <c r="C96" s="61"/>
      <c r="N96" s="71"/>
      <c r="O96" s="71"/>
    </row>
    <row r="97" spans="3:15" ht="15.75" customHeight="1">
      <c r="C97" s="61"/>
      <c r="N97" s="71"/>
      <c r="O97" s="71"/>
    </row>
    <row r="98" spans="3:15" ht="15.75" customHeight="1">
      <c r="C98" s="61"/>
      <c r="N98" s="71"/>
      <c r="O98" s="71"/>
    </row>
  </sheetData>
  <mergeCells count="156">
    <mergeCell ref="AE23:AE24"/>
    <mergeCell ref="AE25:AE26"/>
    <mergeCell ref="AE27:AE28"/>
    <mergeCell ref="AC25:AC26"/>
    <mergeCell ref="AD25:AD26"/>
    <mergeCell ref="B9:D9"/>
    <mergeCell ref="E10:AG10"/>
    <mergeCell ref="B16:D16"/>
    <mergeCell ref="E16:AG16"/>
    <mergeCell ref="AG18:AG20"/>
    <mergeCell ref="W19:X19"/>
    <mergeCell ref="Y19:Z19"/>
    <mergeCell ref="AA19:AB19"/>
    <mergeCell ref="AC19:AD19"/>
    <mergeCell ref="P18:P20"/>
    <mergeCell ref="Q18:Q20"/>
    <mergeCell ref="T18:T20"/>
    <mergeCell ref="U18:U20"/>
    <mergeCell ref="V18:V20"/>
    <mergeCell ref="W18:AD18"/>
    <mergeCell ref="R18:R20"/>
    <mergeCell ref="S18:S20"/>
    <mergeCell ref="AE18:AE20"/>
    <mergeCell ref="B21:B22"/>
    <mergeCell ref="B2:AG2"/>
    <mergeCell ref="B3:AG3"/>
    <mergeCell ref="B8:D8"/>
    <mergeCell ref="E8:AG8"/>
    <mergeCell ref="B14:D14"/>
    <mergeCell ref="E14:AG14"/>
    <mergeCell ref="B15:D15"/>
    <mergeCell ref="E15:AG15"/>
    <mergeCell ref="E9:AG9"/>
    <mergeCell ref="B11:AG11"/>
    <mergeCell ref="B12:D12"/>
    <mergeCell ref="E12:AG12"/>
    <mergeCell ref="B13:D13"/>
    <mergeCell ref="E13:AG13"/>
    <mergeCell ref="B10:D10"/>
    <mergeCell ref="B4:AG4"/>
    <mergeCell ref="C21:C22"/>
    <mergeCell ref="D21:D22"/>
    <mergeCell ref="AF18:AF20"/>
    <mergeCell ref="B18:D20"/>
    <mergeCell ref="E18:E20"/>
    <mergeCell ref="F18:H19"/>
    <mergeCell ref="I18:L19"/>
    <mergeCell ref="O18:O20"/>
    <mergeCell ref="AC21:AC22"/>
    <mergeCell ref="AD21:AD22"/>
    <mergeCell ref="AF21:AF22"/>
    <mergeCell ref="R21:R22"/>
    <mergeCell ref="S21:S22"/>
    <mergeCell ref="M18:N19"/>
    <mergeCell ref="AE21:AE22"/>
    <mergeCell ref="B27:B28"/>
    <mergeCell ref="H21:H28"/>
    <mergeCell ref="I21:I28"/>
    <mergeCell ref="J21:J28"/>
    <mergeCell ref="K21:K28"/>
    <mergeCell ref="L21:L28"/>
    <mergeCell ref="E21:E28"/>
    <mergeCell ref="F21:F28"/>
    <mergeCell ref="AB21:AB22"/>
    <mergeCell ref="B25:B26"/>
    <mergeCell ref="C25:C26"/>
    <mergeCell ref="D25:D26"/>
    <mergeCell ref="M25:M26"/>
    <mergeCell ref="W23:W24"/>
    <mergeCell ref="X23:X24"/>
    <mergeCell ref="Y23:Y24"/>
    <mergeCell ref="Z23:Z24"/>
    <mergeCell ref="AA23:AA24"/>
    <mergeCell ref="N23:N24"/>
    <mergeCell ref="O23:O24"/>
    <mergeCell ref="P23:P24"/>
    <mergeCell ref="Q23:Q24"/>
    <mergeCell ref="T23:T24"/>
    <mergeCell ref="AB25:AB26"/>
    <mergeCell ref="AG21:AG22"/>
    <mergeCell ref="B23:B24"/>
    <mergeCell ref="C23:C24"/>
    <mergeCell ref="D23:D24"/>
    <mergeCell ref="M23:M24"/>
    <mergeCell ref="V21:V22"/>
    <mergeCell ref="W21:W22"/>
    <mergeCell ref="X21:X22"/>
    <mergeCell ref="Y21:Y22"/>
    <mergeCell ref="Z21:Z22"/>
    <mergeCell ref="AA21:AA22"/>
    <mergeCell ref="N21:N22"/>
    <mergeCell ref="O21:O22"/>
    <mergeCell ref="P21:P22"/>
    <mergeCell ref="Q21:Q22"/>
    <mergeCell ref="T21:T22"/>
    <mergeCell ref="U21:U22"/>
    <mergeCell ref="AB23:AB24"/>
    <mergeCell ref="AC23:AC24"/>
    <mergeCell ref="AD23:AD24"/>
    <mergeCell ref="AF23:AF24"/>
    <mergeCell ref="AG23:AG24"/>
    <mergeCell ref="V23:V24"/>
    <mergeCell ref="U23:U24"/>
    <mergeCell ref="AF25:AF26"/>
    <mergeCell ref="AG25:AG26"/>
    <mergeCell ref="C27:C28"/>
    <mergeCell ref="D27:D28"/>
    <mergeCell ref="M27:M28"/>
    <mergeCell ref="V25:V26"/>
    <mergeCell ref="W25:W26"/>
    <mergeCell ref="X25:X26"/>
    <mergeCell ref="Y25:Y26"/>
    <mergeCell ref="Z25:Z26"/>
    <mergeCell ref="AA25:AA26"/>
    <mergeCell ref="N25:N26"/>
    <mergeCell ref="O25:O26"/>
    <mergeCell ref="P25:P26"/>
    <mergeCell ref="Q25:Q26"/>
    <mergeCell ref="T25:T26"/>
    <mergeCell ref="U25:U26"/>
    <mergeCell ref="AB27:AB28"/>
    <mergeCell ref="AC27:AC28"/>
    <mergeCell ref="AD27:AD28"/>
    <mergeCell ref="AF27:AF28"/>
    <mergeCell ref="AG27:AG28"/>
    <mergeCell ref="R25:R26"/>
    <mergeCell ref="S25:S26"/>
    <mergeCell ref="D30:P30"/>
    <mergeCell ref="V27:V28"/>
    <mergeCell ref="W27:W28"/>
    <mergeCell ref="X27:X28"/>
    <mergeCell ref="Y27:Y28"/>
    <mergeCell ref="Z27:Z28"/>
    <mergeCell ref="AA27:AA28"/>
    <mergeCell ref="N27:N28"/>
    <mergeCell ref="O27:O28"/>
    <mergeCell ref="P27:P28"/>
    <mergeCell ref="Q27:Q28"/>
    <mergeCell ref="T27:T28"/>
    <mergeCell ref="U27:U28"/>
    <mergeCell ref="G21:G28"/>
    <mergeCell ref="M21:M22"/>
    <mergeCell ref="R23:R24"/>
    <mergeCell ref="S23:S24"/>
    <mergeCell ref="R27:R28"/>
    <mergeCell ref="S27:S28"/>
    <mergeCell ref="X37:AA37"/>
    <mergeCell ref="B38:AG38"/>
    <mergeCell ref="D32:E36"/>
    <mergeCell ref="H32:I32"/>
    <mergeCell ref="X32:AA32"/>
    <mergeCell ref="T33:W33"/>
    <mergeCell ref="T34:W34"/>
    <mergeCell ref="T35:W35"/>
    <mergeCell ref="H36:I36"/>
    <mergeCell ref="X36:AA3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2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POA 2024</vt:lpstr>
      <vt:lpstr>' POA 2024'!Área_de_impresión</vt:lpstr>
      <vt:lpstr>' POA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Planea-Laura</dc:creator>
  <cp:lastModifiedBy>Presupuesto- Secre</cp:lastModifiedBy>
  <cp:lastPrinted>2025-01-23T20:50:10Z</cp:lastPrinted>
  <dcterms:created xsi:type="dcterms:W3CDTF">2022-06-22T18:00:47Z</dcterms:created>
  <dcterms:modified xsi:type="dcterms:W3CDTF">2025-01-23T21:04:33Z</dcterms:modified>
</cp:coreProperties>
</file>